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 Z M R\V Ý B Ě R O V Á  Ř Í Z E N Í  2 0 2 4\E-zak nad 6. mil\19579_2023_Obnova_skolniho_hriste_u_ZS_Komenskeho-66\E-zak\Rozpočet\"/>
    </mc:Choice>
  </mc:AlternateContent>
  <bookViews>
    <workbookView xWindow="0" yWindow="0" windowWidth="28800" windowHeight="12435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Pol'!$A$1:$U$87</definedName>
    <definedName name="_xlnm.Print_Area" localSheetId="0">Stavba!$A$1:$J$53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39" i="1" l="1"/>
  <c r="AC77" i="12"/>
  <c r="BA26" i="12"/>
  <c r="BA23" i="12"/>
  <c r="F9" i="12"/>
  <c r="G9" i="12" s="1"/>
  <c r="I9" i="12"/>
  <c r="K9" i="12"/>
  <c r="O9" i="12"/>
  <c r="Q9" i="12"/>
  <c r="U9" i="12"/>
  <c r="F11" i="12"/>
  <c r="G11" i="12" s="1"/>
  <c r="M11" i="12" s="1"/>
  <c r="I11" i="12"/>
  <c r="K11" i="12"/>
  <c r="O11" i="12"/>
  <c r="Q11" i="12"/>
  <c r="U11" i="12"/>
  <c r="F13" i="12"/>
  <c r="G13" i="12" s="1"/>
  <c r="M13" i="12" s="1"/>
  <c r="I13" i="12"/>
  <c r="K13" i="12"/>
  <c r="O13" i="12"/>
  <c r="Q13" i="12"/>
  <c r="U13" i="12"/>
  <c r="F15" i="12"/>
  <c r="G15" i="12" s="1"/>
  <c r="M15" i="12" s="1"/>
  <c r="I15" i="12"/>
  <c r="K15" i="12"/>
  <c r="O15" i="12"/>
  <c r="Q15" i="12"/>
  <c r="U15" i="12"/>
  <c r="F17" i="12"/>
  <c r="G17" i="12" s="1"/>
  <c r="M17" i="12" s="1"/>
  <c r="I17" i="12"/>
  <c r="K17" i="12"/>
  <c r="O17" i="12"/>
  <c r="Q17" i="12"/>
  <c r="U17" i="12"/>
  <c r="F19" i="12"/>
  <c r="G19" i="12" s="1"/>
  <c r="M19" i="12" s="1"/>
  <c r="I19" i="12"/>
  <c r="K19" i="12"/>
  <c r="O19" i="12"/>
  <c r="Q19" i="12"/>
  <c r="U19" i="12"/>
  <c r="F22" i="12"/>
  <c r="G22" i="12" s="1"/>
  <c r="I22" i="12"/>
  <c r="K22" i="12"/>
  <c r="O22" i="12"/>
  <c r="Q22" i="12"/>
  <c r="U22" i="12"/>
  <c r="F25" i="12"/>
  <c r="G25" i="12" s="1"/>
  <c r="M25" i="12" s="1"/>
  <c r="I25" i="12"/>
  <c r="K25" i="12"/>
  <c r="O25" i="12"/>
  <c r="Q25" i="12"/>
  <c r="U25" i="12"/>
  <c r="F28" i="12"/>
  <c r="G28" i="12" s="1"/>
  <c r="M28" i="12" s="1"/>
  <c r="I28" i="12"/>
  <c r="K28" i="12"/>
  <c r="O28" i="12"/>
  <c r="Q28" i="12"/>
  <c r="U28" i="12"/>
  <c r="F32" i="12"/>
  <c r="G32" i="12" s="1"/>
  <c r="M32" i="12" s="1"/>
  <c r="I32" i="12"/>
  <c r="K32" i="12"/>
  <c r="O32" i="12"/>
  <c r="Q32" i="12"/>
  <c r="U32" i="12"/>
  <c r="F34" i="12"/>
  <c r="G34" i="12" s="1"/>
  <c r="M34" i="12" s="1"/>
  <c r="I34" i="12"/>
  <c r="K34" i="12"/>
  <c r="O34" i="12"/>
  <c r="Q34" i="12"/>
  <c r="U34" i="12"/>
  <c r="F36" i="12"/>
  <c r="G36" i="12" s="1"/>
  <c r="M36" i="12" s="1"/>
  <c r="I36" i="12"/>
  <c r="K36" i="12"/>
  <c r="O36" i="12"/>
  <c r="Q36" i="12"/>
  <c r="U36" i="12"/>
  <c r="F39" i="12"/>
  <c r="G39" i="12" s="1"/>
  <c r="G38" i="12" s="1"/>
  <c r="I49" i="1" s="1"/>
  <c r="I39" i="12"/>
  <c r="K39" i="12"/>
  <c r="O39" i="12"/>
  <c r="Q39" i="12"/>
  <c r="U39" i="12"/>
  <c r="F41" i="12"/>
  <c r="G41" i="12"/>
  <c r="M41" i="12" s="1"/>
  <c r="I41" i="12"/>
  <c r="K41" i="12"/>
  <c r="O41" i="12"/>
  <c r="Q41" i="12"/>
  <c r="U41" i="12"/>
  <c r="F43" i="12"/>
  <c r="G43" i="12" s="1"/>
  <c r="M43" i="12" s="1"/>
  <c r="I43" i="12"/>
  <c r="K43" i="12"/>
  <c r="O43" i="12"/>
  <c r="Q43" i="12"/>
  <c r="U43" i="12"/>
  <c r="F45" i="12"/>
  <c r="G45" i="12"/>
  <c r="M45" i="12" s="1"/>
  <c r="I45" i="12"/>
  <c r="K45" i="12"/>
  <c r="O45" i="12"/>
  <c r="Q45" i="12"/>
  <c r="U45" i="12"/>
  <c r="F47" i="12"/>
  <c r="G47" i="12" s="1"/>
  <c r="M47" i="12" s="1"/>
  <c r="I47" i="12"/>
  <c r="K47" i="12"/>
  <c r="O47" i="12"/>
  <c r="Q47" i="12"/>
  <c r="U47" i="12"/>
  <c r="F49" i="12"/>
  <c r="G49" i="12"/>
  <c r="M49" i="12" s="1"/>
  <c r="I49" i="12"/>
  <c r="K49" i="12"/>
  <c r="O49" i="12"/>
  <c r="Q49" i="12"/>
  <c r="U49" i="12"/>
  <c r="F52" i="12"/>
  <c r="G52" i="12" s="1"/>
  <c r="I52" i="12"/>
  <c r="K52" i="12"/>
  <c r="O52" i="12"/>
  <c r="O51" i="12" s="1"/>
  <c r="Q52" i="12"/>
  <c r="Q51" i="12" s="1"/>
  <c r="U52" i="12"/>
  <c r="F54" i="12"/>
  <c r="G54" i="12" s="1"/>
  <c r="M54" i="12" s="1"/>
  <c r="I54" i="12"/>
  <c r="K54" i="12"/>
  <c r="O54" i="12"/>
  <c r="Q54" i="12"/>
  <c r="U54" i="12"/>
  <c r="F57" i="12"/>
  <c r="G57" i="12"/>
  <c r="M57" i="12" s="1"/>
  <c r="I57" i="12"/>
  <c r="K57" i="12"/>
  <c r="O57" i="12"/>
  <c r="Q57" i="12"/>
  <c r="U57" i="12"/>
  <c r="F59" i="12"/>
  <c r="G59" i="12" s="1"/>
  <c r="I59" i="12"/>
  <c r="K59" i="12"/>
  <c r="O59" i="12"/>
  <c r="Q59" i="12"/>
  <c r="U59" i="12"/>
  <c r="F61" i="12"/>
  <c r="G61" i="12"/>
  <c r="M61" i="12" s="1"/>
  <c r="I61" i="12"/>
  <c r="K61" i="12"/>
  <c r="O61" i="12"/>
  <c r="Q61" i="12"/>
  <c r="U61" i="12"/>
  <c r="F63" i="12"/>
  <c r="G63" i="12" s="1"/>
  <c r="M63" i="12" s="1"/>
  <c r="I63" i="12"/>
  <c r="K63" i="12"/>
  <c r="O63" i="12"/>
  <c r="Q63" i="12"/>
  <c r="U63" i="12"/>
  <c r="F65" i="12"/>
  <c r="G65" i="12"/>
  <c r="M65" i="12" s="1"/>
  <c r="I65" i="12"/>
  <c r="K65" i="12"/>
  <c r="O65" i="12"/>
  <c r="Q65" i="12"/>
  <c r="U65" i="12"/>
  <c r="F67" i="12"/>
  <c r="G67" i="12" s="1"/>
  <c r="M67" i="12" s="1"/>
  <c r="I67" i="12"/>
  <c r="K67" i="12"/>
  <c r="O67" i="12"/>
  <c r="Q67" i="12"/>
  <c r="U67" i="12"/>
  <c r="F69" i="12"/>
  <c r="G69" i="12"/>
  <c r="M69" i="12" s="1"/>
  <c r="I69" i="12"/>
  <c r="K69" i="12"/>
  <c r="O69" i="12"/>
  <c r="Q69" i="12"/>
  <c r="U69" i="12"/>
  <c r="F71" i="12"/>
  <c r="G71" i="12" s="1"/>
  <c r="M71" i="12" s="1"/>
  <c r="I71" i="12"/>
  <c r="K71" i="12"/>
  <c r="O71" i="12"/>
  <c r="Q71" i="12"/>
  <c r="U71" i="12"/>
  <c r="F74" i="12"/>
  <c r="G74" i="12" s="1"/>
  <c r="I74" i="12"/>
  <c r="I73" i="12" s="1"/>
  <c r="K74" i="12"/>
  <c r="K73" i="12" s="1"/>
  <c r="O74" i="12"/>
  <c r="O73" i="12" s="1"/>
  <c r="Q74" i="12"/>
  <c r="Q73" i="12" s="1"/>
  <c r="U74" i="12"/>
  <c r="U73" i="12" s="1"/>
  <c r="I20" i="1"/>
  <c r="I19" i="1"/>
  <c r="I18" i="1"/>
  <c r="I17" i="1"/>
  <c r="G27" i="1"/>
  <c r="F40" i="1"/>
  <c r="G23" i="1" s="1"/>
  <c r="J28" i="1"/>
  <c r="J26" i="1"/>
  <c r="G38" i="1"/>
  <c r="F38" i="1"/>
  <c r="J23" i="1"/>
  <c r="J24" i="1"/>
  <c r="J25" i="1"/>
  <c r="J27" i="1"/>
  <c r="E24" i="1"/>
  <c r="E26" i="1"/>
  <c r="M59" i="12" l="1"/>
  <c r="G56" i="12"/>
  <c r="I51" i="1" s="1"/>
  <c r="M74" i="12"/>
  <c r="M73" i="12" s="1"/>
  <c r="G73" i="12"/>
  <c r="I52" i="1" s="1"/>
  <c r="G8" i="12"/>
  <c r="M9" i="12"/>
  <c r="M8" i="12" s="1"/>
  <c r="AD77" i="12"/>
  <c r="G39" i="1" s="1"/>
  <c r="G40" i="1" s="1"/>
  <c r="G25" i="1" s="1"/>
  <c r="G26" i="1" s="1"/>
  <c r="H39" i="1"/>
  <c r="H40" i="1" s="1"/>
  <c r="K56" i="12"/>
  <c r="U38" i="12"/>
  <c r="K21" i="12"/>
  <c r="Q8" i="12"/>
  <c r="I8" i="12"/>
  <c r="U56" i="12"/>
  <c r="I56" i="12"/>
  <c r="Q38" i="12"/>
  <c r="U21" i="12"/>
  <c r="I21" i="12"/>
  <c r="O8" i="12"/>
  <c r="I38" i="12"/>
  <c r="Q56" i="12"/>
  <c r="K51" i="12"/>
  <c r="O38" i="12"/>
  <c r="Q21" i="12"/>
  <c r="O56" i="12"/>
  <c r="U51" i="12"/>
  <c r="I51" i="12"/>
  <c r="K38" i="12"/>
  <c r="O21" i="12"/>
  <c r="U8" i="12"/>
  <c r="K8" i="12"/>
  <c r="G24" i="1"/>
  <c r="G29" i="1" s="1"/>
  <c r="G28" i="1"/>
  <c r="G21" i="12"/>
  <c r="I48" i="1" s="1"/>
  <c r="M22" i="12"/>
  <c r="M21" i="12" s="1"/>
  <c r="G51" i="12"/>
  <c r="I50" i="1" s="1"/>
  <c r="M52" i="12"/>
  <c r="M51" i="12" s="1"/>
  <c r="M56" i="12"/>
  <c r="M39" i="12"/>
  <c r="M38" i="12" s="1"/>
  <c r="I39" i="1" l="1"/>
  <c r="I40" i="1" s="1"/>
  <c r="J39" i="1" s="1"/>
  <c r="J40" i="1" s="1"/>
  <c r="G77" i="12"/>
  <c r="I47" i="1"/>
  <c r="I16" i="1" l="1"/>
  <c r="I21" i="1" s="1"/>
  <c r="I53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<sst xmlns="http://schemas.openxmlformats.org/spreadsheetml/2006/main" count="337" uniqueCount="188">
  <si>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</si>
  <si>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</si>
  <si>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</si>
  <si>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</si>
  <si>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</si>
  <si>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</si>
  <si>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</si>
  <si>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</si>
  <si>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</si>
  <si>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</si>
  <si>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</si>
  <si>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</si>
  <si>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</si>
  <si>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</si>
  <si>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</si>
  <si>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</si>
  <si>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</si>
  <si>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</si>
  <si>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</si>
  <si>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</si>
  <si>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</si>
  <si>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</si>
  <si>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</si>
  <si>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</si>
  <si>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</si>
  <si>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</si>
  <si>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</si>
  <si>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</si>
  <si>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</si>
  <si>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</si>
  <si>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</si>
  <si>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</si>
  <si>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</si>
  <si>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</si>
  <si>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</si>
  <si>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</si>
  <si>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</si>
  <si>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</si>
  <si>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</si>
  <si>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</si>
  <si>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</si>
  <si>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</si>
  <si>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</si>
  <si>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Obnova školního hřiště u ZŠ Nový Jičín, Komenského 66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</si>
  <si>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</si>
  <si>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</si>
  <si>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</si>
  <si>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</si>
  <si>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</si>
  <si>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</si>
  <si>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</si>
  <si>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</si>
  <si>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</si>
  <si>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18</t>
  </si>
  <si>
    <t>Povrchové úpravy terénu</t>
  </si>
  <si>
    <t>2</t>
  </si>
  <si>
    <t>Základy,zvláštní zakládání</t>
  </si>
  <si>
    <t>3</t>
  </si>
  <si>
    <t>Svislé a kompletní konstrukce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</si>
  <si>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</si>
  <si>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</si>
  <si>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</si>
  <si>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</si>
  <si>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</si>
  <si>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</si>
  <si>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</si>
  <si>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</si>
  <si>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</si>
  <si>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</si>
  <si>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</si>
  <si>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</si>
  <si>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</si>
  <si>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</si>
  <si>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</si>
  <si>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</si>
  <si>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</si>
  <si>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</si>
  <si>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</si>
  <si>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</si>
  <si>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</si>
  <si>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</si>
  <si>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</si>
  <si>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</si>
  <si>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</si>
  <si>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</si>
  <si>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</si>
  <si>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</si>
  <si>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</si>
  <si>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</si>
  <si>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</si>
  <si>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133201101R00</t>
  </si>
  <si>
    <t>Hloubení šachet v hor.3 do 100 m3</t>
  </si>
  <si>
    <t>m3</t>
  </si>
  <si>
    <t>POL1_0</t>
  </si>
  <si>
    <t>oplocení:0,3*0,3*0,9*120</t>
  </si>
  <si>
    <t>VV</t>
  </si>
  <si>
    <t>139601102R00</t>
  </si>
  <si>
    <t>Ruční výkop jam, rýh a šachet v hornině tř. 3</t>
  </si>
  <si>
    <t>0,3*0,39*0,8*5</t>
  </si>
  <si>
    <t>122201101R00</t>
  </si>
  <si>
    <t>Odkopávky nezapažené v hor. 3 do 100 m3</t>
  </si>
  <si>
    <t>zemina s drnem:129*0,05</t>
  </si>
  <si>
    <t>162701105R00</t>
  </si>
  <si>
    <t>Vodorovné přemístění výkopku z hor.1-4 do 10000 m</t>
  </si>
  <si>
    <t>9,72+0,468+6,45</t>
  </si>
  <si>
    <t>199000002R00</t>
  </si>
  <si>
    <t>Poplatek za skládku horniny 1- 4</t>
  </si>
  <si>
    <t>9,72+0,468</t>
  </si>
  <si>
    <t>162702199R00</t>
  </si>
  <si>
    <t>Poplatek za skládku drnu</t>
  </si>
  <si>
    <t>6,45</t>
  </si>
  <si>
    <t>R0051</t>
  </si>
  <si>
    <t>Odstranění oplocení v=1,5 m, rámy s pletivem, odvoz do 10-ti km, poplatek za skládku</t>
  </si>
  <si>
    <t>m</t>
  </si>
  <si>
    <t>POL3_0</t>
  </si>
  <si>
    <t>Ocelové prvky odvoz do sběrných surovin do 10-ti km, výtěžek poskytnut investorovi.</t>
  </si>
  <si>
    <t>POP</t>
  </si>
  <si>
    <t>172+49</t>
  </si>
  <si>
    <t>R0053</t>
  </si>
  <si>
    <t>Odstranění pletivového oplocení v=2 m, vč. sl., odvoz do 10-ti km, poplatek za skládku</t>
  </si>
  <si>
    <t>104</t>
  </si>
  <si>
    <t>961044111R00</t>
  </si>
  <si>
    <t>Bourání základů z betonu prostého</t>
  </si>
  <si>
    <t>zákl. oplocení 1,5 m:0,3*0,3*0,8*100</t>
  </si>
  <si>
    <t>podhrabové desky:10</t>
  </si>
  <si>
    <t>zákl. oplocení 2 m:0,3*0,3*0,8*45</t>
  </si>
  <si>
    <t>979081111R00</t>
  </si>
  <si>
    <t>Odvoz suti a vybour. hmot na skládku do 1 km</t>
  </si>
  <si>
    <t>t</t>
  </si>
  <si>
    <t>20,44*2,2</t>
  </si>
  <si>
    <t>979081121R00</t>
  </si>
  <si>
    <t>Příplatek k odvozu za každý další 1 km</t>
  </si>
  <si>
    <t>20,44*2,2*9</t>
  </si>
  <si>
    <t>979990104R00</t>
  </si>
  <si>
    <t>Poplatek za skládku suti - beton nad 30x30 cm</t>
  </si>
  <si>
    <t>R00100</t>
  </si>
  <si>
    <t>Nákup zeminy schopné zúrodnění</t>
  </si>
  <si>
    <t>129*0,1</t>
  </si>
  <si>
    <t>167101101R00</t>
  </si>
  <si>
    <t>Nakládání výkopku z hor.1-4 v množství do 100 m3</t>
  </si>
  <si>
    <t>180402111R00</t>
  </si>
  <si>
    <t>Založení trávníku parkového výsevem v rovině</t>
  </si>
  <si>
    <t>m2</t>
  </si>
  <si>
    <t>129</t>
  </si>
  <si>
    <t>181301101R00</t>
  </si>
  <si>
    <t>Rozprostření ornice, rovina, tl. do 10 cm do 500m2</t>
  </si>
  <si>
    <t>00572410R</t>
  </si>
  <si>
    <t xml:space="preserve">Směs travní parková mírná zátěž </t>
  </si>
  <si>
    <t>kg</t>
  </si>
  <si>
    <t>129*0,03</t>
  </si>
  <si>
    <t>271571111R00</t>
  </si>
  <si>
    <t>Polštář základu ze štěrkopísku tříděného</t>
  </si>
  <si>
    <t>oplocení:0,3*0,3*0,1*125</t>
  </si>
  <si>
    <t>275313611R00</t>
  </si>
  <si>
    <t>Beton základových patek prostý C 16/20 (B 20)</t>
  </si>
  <si>
    <t>oplocení:0,3*0,3*0,8*125*1,1</t>
  </si>
  <si>
    <t>338171121R00</t>
  </si>
  <si>
    <t>Osazení sloupků plot.ocelových do 2,6 m,zalitím MC</t>
  </si>
  <si>
    <t>kus</t>
  </si>
  <si>
    <t>120+5</t>
  </si>
  <si>
    <t>553423864R</t>
  </si>
  <si>
    <t>Sloupek 60/40/3 mm, h=2500 mm Zn + komaxit</t>
  </si>
  <si>
    <t>120</t>
  </si>
  <si>
    <t>R553423864</t>
  </si>
  <si>
    <t>Sloupek 60/40/3 mm, h=2700 mm Zn + komaxit, atyp.</t>
  </si>
  <si>
    <t>5</t>
  </si>
  <si>
    <t>767914130R00</t>
  </si>
  <si>
    <t>Montáž oplocení rámového H do 2,0 m</t>
  </si>
  <si>
    <t>1,9+17,7+29,9+3,3</t>
  </si>
  <si>
    <t>553424554R</t>
  </si>
  <si>
    <t>Panel plotový h=2030 mm, l=2510 mm Zn + komaxit, (tmavě zelená)</t>
  </si>
  <si>
    <t>97</t>
  </si>
  <si>
    <t>R553424554</t>
  </si>
  <si>
    <t>Panel plotový h=2030 mm atyp. různé délky dle PD, Zn + komaxit, (tmavě zelená)</t>
  </si>
  <si>
    <t>26</t>
  </si>
  <si>
    <t>767920240R00</t>
  </si>
  <si>
    <t>Montáž vrat na ocelové sloupky, plochy do 8 m2</t>
  </si>
  <si>
    <t>R0361</t>
  </si>
  <si>
    <t>Vstupní brána 4000/2000 mm, Zn+ komaxit (tm. zel.), výplň stejná jako oplocení</t>
  </si>
  <si>
    <t>998152121R00</t>
  </si>
  <si>
    <t>Přesun hmot, oplocení</t>
  </si>
  <si>
    <t>30,90</t>
  </si>
  <si>
    <t/>
  </si>
  <si>
    <t>SUM</t>
  </si>
  <si>
    <t>Poznámky uchazeče k zadání</t>
  </si>
  <si>
    <t>POPUZIV</t>
  </si>
  <si>
    <t>END</t>
  </si>
  <si>
    <t>SO 03 Oplocení areálu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</si>
</sst>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2" borderId="39" xfId="0" applyNumberFormat="1" applyFill="1" applyBorder="1" applyAlignment="1">
      <alignment vertical="top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6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9" xfId="0" applyNumberFormat="1" applyFont="1" applyBorder="1" applyAlignment="1">
      <alignment vertical="top" wrapText="1" shrinkToFit="1"/>
    </xf>
    <xf numFmtId="16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9" xfId="0" applyNumberFormat="1" applyFont="1" applyFill="1" applyBorder="1" applyAlignment="1"/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18" fillId="0" borderId="26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24" t="s">
        <v>40</v>
      </c>
      <c r="C1" s="225"/>
      <c r="D1" s="225"/>
      <c r="E1" s="225"/>
      <c r="F1" s="225"/>
      <c r="G1" s="225"/>
      <c r="H1" s="225"/>
      <c r="I1" s="225"/>
      <c r="J1" s="226"/>
    </row>
    <row r="2" spans="1:15" ht="23.25" customHeight="1" x14ac:dyDescent="0.2">
      <c r="A2" s="4"/>
      <c r="B2" s="79" t="s">
        <v>38</v>
      </c>
      <c r="C2" s="80"/>
      <c r="D2" s="241" t="s">
        <v>43</v>
      </c>
      <c r="E2" s="242"/>
      <c r="F2" s="242"/>
      <c r="G2" s="242"/>
      <c r="H2" s="242"/>
      <c r="I2" s="242"/>
      <c r="J2" s="243"/>
      <c r="O2" s="2"/>
    </row>
    <row r="3" spans="1:15" ht="22.9" customHeight="1" x14ac:dyDescent="0.2">
      <c r="A3" s="4"/>
      <c r="B3" s="81" t="s">
        <v>41</v>
      </c>
      <c r="C3" s="82"/>
      <c r="D3" s="204" t="s">
        <v>187</v>
      </c>
      <c r="E3" s="205"/>
      <c r="F3" s="205"/>
      <c r="G3" s="205"/>
      <c r="H3" s="205"/>
      <c r="I3" s="205"/>
      <c r="J3" s="206"/>
    </row>
    <row r="4" spans="1:15" ht="22.9" customHeight="1" x14ac:dyDescent="0.2">
      <c r="A4" s="4"/>
      <c r="B4" s="83" t="s">
        <v>42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36"/>
      <c r="E11" s="236"/>
      <c r="F11" s="236"/>
      <c r="G11" s="236"/>
      <c r="H11" s="27" t="s">
        <v>33</v>
      </c>
      <c r="I11" s="92"/>
      <c r="J11" s="11"/>
    </row>
    <row r="12" spans="1:15" ht="15.75" customHeight="1" x14ac:dyDescent="0.2">
      <c r="A12" s="4"/>
      <c r="B12" s="39"/>
      <c r="C12" s="25"/>
      <c r="D12" s="221"/>
      <c r="E12" s="221"/>
      <c r="F12" s="221"/>
      <c r="G12" s="221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/>
      <c r="D13" s="222"/>
      <c r="E13" s="222"/>
      <c r="F13" s="222"/>
      <c r="G13" s="222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44"/>
      <c r="F15" s="244"/>
      <c r="G15" s="217"/>
      <c r="H15" s="217"/>
      <c r="I15" s="217" t="s">
        <v>28</v>
      </c>
      <c r="J15" s="218"/>
    </row>
    <row r="16" spans="1:15" ht="23.25" customHeight="1" x14ac:dyDescent="0.2">
      <c r="A16" s="139" t="s">
        <v>23</v>
      </c>
      <c r="B16" s="140" t="s">
        <v>23</v>
      </c>
      <c r="C16" s="56"/>
      <c r="D16" s="57"/>
      <c r="E16" s="219"/>
      <c r="F16" s="220"/>
      <c r="G16" s="219"/>
      <c r="H16" s="220"/>
      <c r="I16" s="219">
        <f>SUMIF(F47:F52,A16,I47:I52)+SUMIF(F47:F52,"PSU",I47:I52)</f>
        <v>0</v>
      </c>
      <c r="J16" s="233"/>
    </row>
    <row r="17" spans="1:10" ht="23.25" customHeight="1" x14ac:dyDescent="0.2">
      <c r="A17" s="139" t="s">
        <v>24</v>
      </c>
      <c r="B17" s="140" t="s">
        <v>24</v>
      </c>
      <c r="C17" s="56"/>
      <c r="D17" s="57"/>
      <c r="E17" s="219"/>
      <c r="F17" s="220"/>
      <c r="G17" s="219"/>
      <c r="H17" s="220"/>
      <c r="I17" s="219">
        <f>SUMIF(F47:F52,A17,I47:I52)</f>
        <v>0</v>
      </c>
      <c r="J17" s="233"/>
    </row>
    <row r="18" spans="1:10" ht="23.25" customHeight="1" x14ac:dyDescent="0.2">
      <c r="A18" s="139" t="s">
        <v>25</v>
      </c>
      <c r="B18" s="140" t="s">
        <v>25</v>
      </c>
      <c r="C18" s="56"/>
      <c r="D18" s="57"/>
      <c r="E18" s="219"/>
      <c r="F18" s="220"/>
      <c r="G18" s="219"/>
      <c r="H18" s="220"/>
      <c r="I18" s="219">
        <f>SUMIF(F47:F52,A18,I47:I52)</f>
        <v>0</v>
      </c>
      <c r="J18" s="233"/>
    </row>
    <row r="19" spans="1:10" ht="23.25" customHeight="1" x14ac:dyDescent="0.2">
      <c r="A19" s="139" t="s">
        <v>61</v>
      </c>
      <c r="B19" s="140" t="s">
        <v>26</v>
      </c>
      <c r="C19" s="56"/>
      <c r="D19" s="57"/>
      <c r="E19" s="219"/>
      <c r="F19" s="220"/>
      <c r="G19" s="219"/>
      <c r="H19" s="220"/>
      <c r="I19" s="219">
        <f>SUMIF(F47:F52,A19,I47:I52)</f>
        <v>0</v>
      </c>
      <c r="J19" s="233"/>
    </row>
    <row r="20" spans="1:10" ht="23.25" customHeight="1" x14ac:dyDescent="0.2">
      <c r="A20" s="139" t="s">
        <v>62</v>
      </c>
      <c r="B20" s="140" t="s">
        <v>27</v>
      </c>
      <c r="C20" s="56"/>
      <c r="D20" s="57"/>
      <c r="E20" s="219"/>
      <c r="F20" s="220"/>
      <c r="G20" s="219"/>
      <c r="H20" s="220"/>
      <c r="I20" s="219">
        <f>SUMIF(F47:F52,A20,I47:I52)</f>
        <v>0</v>
      </c>
      <c r="J20" s="233"/>
    </row>
    <row r="21" spans="1:10" ht="23.25" customHeight="1" x14ac:dyDescent="0.2">
      <c r="A21" s="4"/>
      <c r="B21" s="72" t="s">
        <v>28</v>
      </c>
      <c r="C21" s="73"/>
      <c r="D21" s="74"/>
      <c r="E21" s="234"/>
      <c r="F21" s="235"/>
      <c r="G21" s="234"/>
      <c r="H21" s="235"/>
      <c r="I21" s="234">
        <f>SUM(I16:J20)</f>
        <v>0</v>
      </c>
      <c r="J21" s="24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31">
        <f>ZakladDPHSniVypocet</f>
        <v>0</v>
      </c>
      <c r="H23" s="232"/>
      <c r="I23" s="232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38">
        <f>ZakladDPHSni*SazbaDPH1/100</f>
        <v>0</v>
      </c>
      <c r="H24" s="239"/>
      <c r="I24" s="239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1">
        <f>ZakladDPHZaklVypocet</f>
        <v>0</v>
      </c>
      <c r="H25" s="232"/>
      <c r="I25" s="232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27">
        <f>ZakladDPHZakl*SazbaDPH2/100</f>
        <v>0</v>
      </c>
      <c r="H26" s="228"/>
      <c r="I26" s="228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29">
        <f>0</f>
        <v>0</v>
      </c>
      <c r="H27" s="229"/>
      <c r="I27" s="229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16">
        <f>ZakladDPHSniVypocet+ZakladDPHZaklVypocet</f>
        <v>0</v>
      </c>
      <c r="H28" s="216"/>
      <c r="I28" s="216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30">
        <f>ZakladDPHSni+DPHSni+ZakladDPHZakl+DPHZakl+Zaokrouhleni</f>
        <v>0</v>
      </c>
      <c r="H29" s="230"/>
      <c r="I29" s="230"/>
      <c r="J29" s="117" t="s">
        <v>46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23"/>
      <c r="E34" s="223"/>
      <c r="F34" s="30"/>
      <c r="G34" s="223"/>
      <c r="H34" s="223"/>
      <c r="I34" s="223"/>
      <c r="J34" s="36"/>
    </row>
    <row r="35" spans="1:10" ht="12.75" customHeight="1" x14ac:dyDescent="0.2">
      <c r="A35" s="4"/>
      <c r="B35" s="4"/>
      <c r="C35" s="5"/>
      <c r="D35" s="237" t="s">
        <v>2</v>
      </c>
      <c r="E35" s="237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44</v>
      </c>
      <c r="C39" s="207" t="s">
        <v>43</v>
      </c>
      <c r="D39" s="208"/>
      <c r="E39" s="208"/>
      <c r="F39" s="106">
        <f>'Rozpočet Pol'!AC77</f>
        <v>0</v>
      </c>
      <c r="G39" s="107">
        <f>'Rozpočet Pol'!AD77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209" t="s">
        <v>45</v>
      </c>
      <c r="C40" s="210"/>
      <c r="D40" s="210"/>
      <c r="E40" s="211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47</v>
      </c>
    </row>
    <row r="46" spans="1:10" ht="25.5" customHeight="1" x14ac:dyDescent="0.2">
      <c r="A46" s="119"/>
      <c r="B46" s="123" t="s">
        <v>16</v>
      </c>
      <c r="C46" s="123" t="s">
        <v>5</v>
      </c>
      <c r="D46" s="124"/>
      <c r="E46" s="124"/>
      <c r="F46" s="127" t="s">
        <v>48</v>
      </c>
      <c r="G46" s="127"/>
      <c r="H46" s="127"/>
      <c r="I46" s="212" t="s">
        <v>28</v>
      </c>
      <c r="J46" s="212"/>
    </row>
    <row r="47" spans="1:10" ht="25.5" customHeight="1" x14ac:dyDescent="0.2">
      <c r="A47" s="120"/>
      <c r="B47" s="128" t="s">
        <v>49</v>
      </c>
      <c r="C47" s="214" t="s">
        <v>50</v>
      </c>
      <c r="D47" s="215"/>
      <c r="E47" s="215"/>
      <c r="F47" s="130" t="s">
        <v>23</v>
      </c>
      <c r="G47" s="131"/>
      <c r="H47" s="131"/>
      <c r="I47" s="213">
        <f>'Rozpočet Pol'!G8</f>
        <v>0</v>
      </c>
      <c r="J47" s="213"/>
    </row>
    <row r="48" spans="1:10" ht="25.5" customHeight="1" x14ac:dyDescent="0.2">
      <c r="A48" s="120"/>
      <c r="B48" s="122" t="s">
        <v>51</v>
      </c>
      <c r="C48" s="198" t="s">
        <v>52</v>
      </c>
      <c r="D48" s="199"/>
      <c r="E48" s="199"/>
      <c r="F48" s="132" t="s">
        <v>23</v>
      </c>
      <c r="G48" s="133"/>
      <c r="H48" s="133"/>
      <c r="I48" s="197">
        <f>'Rozpočet Pol'!G21</f>
        <v>0</v>
      </c>
      <c r="J48" s="197"/>
    </row>
    <row r="49" spans="1:10" ht="25.5" customHeight="1" x14ac:dyDescent="0.2">
      <c r="A49" s="120"/>
      <c r="B49" s="122" t="s">
        <v>53</v>
      </c>
      <c r="C49" s="198" t="s">
        <v>54</v>
      </c>
      <c r="D49" s="199"/>
      <c r="E49" s="199"/>
      <c r="F49" s="132" t="s">
        <v>23</v>
      </c>
      <c r="G49" s="133"/>
      <c r="H49" s="133"/>
      <c r="I49" s="197">
        <f>'Rozpočet Pol'!G38</f>
        <v>0</v>
      </c>
      <c r="J49" s="197"/>
    </row>
    <row r="50" spans="1:10" ht="25.5" customHeight="1" x14ac:dyDescent="0.2">
      <c r="A50" s="120"/>
      <c r="B50" s="122" t="s">
        <v>55</v>
      </c>
      <c r="C50" s="198" t="s">
        <v>56</v>
      </c>
      <c r="D50" s="199"/>
      <c r="E50" s="199"/>
      <c r="F50" s="132" t="s">
        <v>23</v>
      </c>
      <c r="G50" s="133"/>
      <c r="H50" s="133"/>
      <c r="I50" s="197">
        <f>'Rozpočet Pol'!G51</f>
        <v>0</v>
      </c>
      <c r="J50" s="197"/>
    </row>
    <row r="51" spans="1:10" ht="25.5" customHeight="1" x14ac:dyDescent="0.2">
      <c r="A51" s="120"/>
      <c r="B51" s="122" t="s">
        <v>57</v>
      </c>
      <c r="C51" s="198" t="s">
        <v>58</v>
      </c>
      <c r="D51" s="199"/>
      <c r="E51" s="199"/>
      <c r="F51" s="132" t="s">
        <v>23</v>
      </c>
      <c r="G51" s="133"/>
      <c r="H51" s="133"/>
      <c r="I51" s="197">
        <f>'Rozpočet Pol'!G56</f>
        <v>0</v>
      </c>
      <c r="J51" s="197"/>
    </row>
    <row r="52" spans="1:10" ht="25.5" customHeight="1" x14ac:dyDescent="0.2">
      <c r="A52" s="120"/>
      <c r="B52" s="129" t="s">
        <v>59</v>
      </c>
      <c r="C52" s="201" t="s">
        <v>60</v>
      </c>
      <c r="D52" s="202"/>
      <c r="E52" s="202"/>
      <c r="F52" s="134" t="s">
        <v>23</v>
      </c>
      <c r="G52" s="135"/>
      <c r="H52" s="135"/>
      <c r="I52" s="200">
        <f>'Rozpočet Pol'!G73</f>
        <v>0</v>
      </c>
      <c r="J52" s="200"/>
    </row>
    <row r="53" spans="1:10" ht="25.5" customHeight="1" x14ac:dyDescent="0.2">
      <c r="A53" s="121"/>
      <c r="B53" s="125" t="s">
        <v>1</v>
      </c>
      <c r="C53" s="125"/>
      <c r="D53" s="126"/>
      <c r="E53" s="126"/>
      <c r="F53" s="136"/>
      <c r="G53" s="137"/>
      <c r="H53" s="137"/>
      <c r="I53" s="203">
        <f>SUM(I47:I52)</f>
        <v>0</v>
      </c>
      <c r="J53" s="203"/>
    </row>
    <row r="54" spans="1:10" x14ac:dyDescent="0.2">
      <c r="F54" s="138"/>
      <c r="G54" s="94"/>
      <c r="H54" s="138"/>
      <c r="I54" s="94"/>
      <c r="J54" s="94"/>
    </row>
    <row r="55" spans="1:10" x14ac:dyDescent="0.2">
      <c r="F55" s="138"/>
      <c r="G55" s="94"/>
      <c r="H55" s="138"/>
      <c r="I55" s="94"/>
      <c r="J55" s="94"/>
    </row>
    <row r="56" spans="1:10" x14ac:dyDescent="0.2">
      <c r="F56" s="138"/>
      <c r="G56" s="94"/>
      <c r="H56" s="138"/>
      <c r="I56" s="94"/>
      <c r="J56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5" t="s">
        <v>6</v>
      </c>
      <c r="B1" s="245"/>
      <c r="C1" s="246"/>
      <c r="D1" s="245"/>
      <c r="E1" s="245"/>
      <c r="F1" s="245"/>
      <c r="G1" s="245"/>
    </row>
    <row r="2" spans="1:7" ht="24.95" customHeight="1" x14ac:dyDescent="0.2">
      <c r="A2" s="77" t="s">
        <v>39</v>
      </c>
      <c r="B2" s="76"/>
      <c r="C2" s="247"/>
      <c r="D2" s="247"/>
      <c r="E2" s="247"/>
      <c r="F2" s="247"/>
      <c r="G2" s="248"/>
    </row>
    <row r="3" spans="1:7" ht="24.95" hidden="1" customHeight="1" x14ac:dyDescent="0.2">
      <c r="A3" s="77" t="s">
        <v>7</v>
      </c>
      <c r="B3" s="76"/>
      <c r="C3" s="247"/>
      <c r="D3" s="247"/>
      <c r="E3" s="247"/>
      <c r="F3" s="247"/>
      <c r="G3" s="248"/>
    </row>
    <row r="4" spans="1:7" ht="24.95" hidden="1" customHeight="1" x14ac:dyDescent="0.2">
      <c r="A4" s="77" t="s">
        <v>8</v>
      </c>
      <c r="B4" s="76"/>
      <c r="C4" s="247"/>
      <c r="D4" s="247"/>
      <c r="E4" s="247"/>
      <c r="F4" s="247"/>
      <c r="G4" s="248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87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7109375" customWidth="1"/>
    <col min="5" max="5" width="10.710937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63" t="s">
        <v>6</v>
      </c>
      <c r="B1" s="263"/>
      <c r="C1" s="263"/>
      <c r="D1" s="263"/>
      <c r="E1" s="263"/>
      <c r="F1" s="263"/>
      <c r="G1" s="263"/>
      <c r="AE1" t="s">
        <v>64</v>
      </c>
    </row>
    <row r="2" spans="1:60" ht="25.15" customHeight="1" x14ac:dyDescent="0.2">
      <c r="A2" s="143" t="s">
        <v>63</v>
      </c>
      <c r="B2" s="141"/>
      <c r="C2" s="264" t="s">
        <v>43</v>
      </c>
      <c r="D2" s="265"/>
      <c r="E2" s="265"/>
      <c r="F2" s="265"/>
      <c r="G2" s="266"/>
      <c r="AE2" t="s">
        <v>65</v>
      </c>
    </row>
    <row r="3" spans="1:60" ht="25.15" hidden="1" customHeight="1" x14ac:dyDescent="0.2">
      <c r="A3" s="144" t="s">
        <v>7</v>
      </c>
      <c r="B3" s="142"/>
      <c r="C3" s="267"/>
      <c r="D3" s="268"/>
      <c r="E3" s="268"/>
      <c r="F3" s="268"/>
      <c r="G3" s="269"/>
      <c r="AE3" t="s">
        <v>66</v>
      </c>
    </row>
    <row r="4" spans="1:60" ht="25.15" hidden="1" customHeight="1" x14ac:dyDescent="0.2">
      <c r="A4" s="144" t="s">
        <v>8</v>
      </c>
      <c r="B4" s="142"/>
      <c r="C4" s="267"/>
      <c r="D4" s="268"/>
      <c r="E4" s="268"/>
      <c r="F4" s="268"/>
      <c r="G4" s="269"/>
      <c r="AE4" t="s">
        <v>67</v>
      </c>
    </row>
    <row r="5" spans="1:60" hidden="1" x14ac:dyDescent="0.2">
      <c r="A5" s="145" t="s">
        <v>68</v>
      </c>
      <c r="B5" s="146"/>
      <c r="C5" s="147"/>
      <c r="D5" s="148"/>
      <c r="E5" s="148"/>
      <c r="F5" s="148"/>
      <c r="G5" s="149"/>
      <c r="AE5" t="s">
        <v>69</v>
      </c>
    </row>
    <row r="7" spans="1:60" ht="38.25" x14ac:dyDescent="0.2">
      <c r="A7" s="155" t="s">
        <v>70</v>
      </c>
      <c r="B7" s="156" t="s">
        <v>71</v>
      </c>
      <c r="C7" s="156" t="s">
        <v>72</v>
      </c>
      <c r="D7" s="155" t="s">
        <v>73</v>
      </c>
      <c r="E7" s="155" t="s">
        <v>74</v>
      </c>
      <c r="F7" s="150" t="s">
        <v>75</v>
      </c>
      <c r="G7" s="172" t="s">
        <v>28</v>
      </c>
      <c r="H7" s="173" t="s">
        <v>29</v>
      </c>
      <c r="I7" s="173" t="s">
        <v>76</v>
      </c>
      <c r="J7" s="173" t="s">
        <v>30</v>
      </c>
      <c r="K7" s="173" t="s">
        <v>77</v>
      </c>
      <c r="L7" s="173" t="s">
        <v>78</v>
      </c>
      <c r="M7" s="173" t="s">
        <v>79</v>
      </c>
      <c r="N7" s="173" t="s">
        <v>80</v>
      </c>
      <c r="O7" s="173" t="s">
        <v>81</v>
      </c>
      <c r="P7" s="173" t="s">
        <v>82</v>
      </c>
      <c r="Q7" s="173" t="s">
        <v>83</v>
      </c>
      <c r="R7" s="173" t="s">
        <v>84</v>
      </c>
      <c r="S7" s="173" t="s">
        <v>85</v>
      </c>
      <c r="T7" s="173" t="s">
        <v>86</v>
      </c>
      <c r="U7" s="158" t="s">
        <v>87</v>
      </c>
    </row>
    <row r="8" spans="1:60" x14ac:dyDescent="0.2">
      <c r="A8" s="174" t="s">
        <v>88</v>
      </c>
      <c r="B8" s="175" t="s">
        <v>49</v>
      </c>
      <c r="C8" s="176" t="s">
        <v>50</v>
      </c>
      <c r="D8" s="157"/>
      <c r="E8" s="177"/>
      <c r="F8" s="178"/>
      <c r="G8" s="178">
        <f>SUMIF(AE9:AE20,"&lt;&gt;NOR",G9:G20)</f>
        <v>0</v>
      </c>
      <c r="H8" s="178"/>
      <c r="I8" s="178">
        <f>SUM(I9:I20)</f>
        <v>0</v>
      </c>
      <c r="J8" s="178"/>
      <c r="K8" s="178">
        <f>SUM(K9:K20)</f>
        <v>0</v>
      </c>
      <c r="L8" s="178"/>
      <c r="M8" s="178">
        <f>SUM(M9:M20)</f>
        <v>0</v>
      </c>
      <c r="N8" s="157"/>
      <c r="O8" s="157">
        <f>SUM(O9:O20)</f>
        <v>0</v>
      </c>
      <c r="P8" s="157"/>
      <c r="Q8" s="157">
        <f>SUM(Q9:Q20)</f>
        <v>0</v>
      </c>
      <c r="R8" s="157"/>
      <c r="S8" s="157"/>
      <c r="T8" s="174"/>
      <c r="U8" s="157">
        <f>SUM(U9:U20)</f>
        <v>34.61</v>
      </c>
      <c r="AE8" t="s">
        <v>89</v>
      </c>
    </row>
    <row r="9" spans="1:60" outlineLevel="1" x14ac:dyDescent="0.2">
      <c r="A9" s="152">
        <v>1</v>
      </c>
      <c r="B9" s="159" t="s">
        <v>90</v>
      </c>
      <c r="C9" s="190" t="s">
        <v>91</v>
      </c>
      <c r="D9" s="161" t="s">
        <v>92</v>
      </c>
      <c r="E9" s="166">
        <v>9.7200000000000006</v>
      </c>
      <c r="F9" s="169">
        <f>H9+J9</f>
        <v>0</v>
      </c>
      <c r="G9" s="170">
        <f>ROUND(E9*F9,2)</f>
        <v>0</v>
      </c>
      <c r="H9" s="170"/>
      <c r="I9" s="170">
        <f>ROUND(E9*H9,2)</f>
        <v>0</v>
      </c>
      <c r="J9" s="170"/>
      <c r="K9" s="170">
        <f>ROUND(E9*J9,2)</f>
        <v>0</v>
      </c>
      <c r="L9" s="170">
        <v>21</v>
      </c>
      <c r="M9" s="170">
        <f>G9*(1+L9/100)</f>
        <v>0</v>
      </c>
      <c r="N9" s="161">
        <v>0</v>
      </c>
      <c r="O9" s="161">
        <f>ROUND(E9*N9,5)</f>
        <v>0</v>
      </c>
      <c r="P9" s="161">
        <v>0</v>
      </c>
      <c r="Q9" s="161">
        <f>ROUND(E9*P9,5)</f>
        <v>0</v>
      </c>
      <c r="R9" s="161"/>
      <c r="S9" s="161"/>
      <c r="T9" s="162">
        <v>3.13</v>
      </c>
      <c r="U9" s="161">
        <f>ROUND(E9*T9,2)</f>
        <v>30.42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93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2"/>
      <c r="B10" s="159"/>
      <c r="C10" s="191" t="s">
        <v>94</v>
      </c>
      <c r="D10" s="163"/>
      <c r="E10" s="167">
        <v>9.7200000000000006</v>
      </c>
      <c r="F10" s="170"/>
      <c r="G10" s="170"/>
      <c r="H10" s="170"/>
      <c r="I10" s="170"/>
      <c r="J10" s="170"/>
      <c r="K10" s="170"/>
      <c r="L10" s="170"/>
      <c r="M10" s="170"/>
      <c r="N10" s="161"/>
      <c r="O10" s="161"/>
      <c r="P10" s="161"/>
      <c r="Q10" s="161"/>
      <c r="R10" s="161"/>
      <c r="S10" s="161"/>
      <c r="T10" s="162"/>
      <c r="U10" s="161"/>
      <c r="V10" s="151"/>
      <c r="W10" s="151"/>
      <c r="X10" s="151"/>
      <c r="Y10" s="151"/>
      <c r="Z10" s="151"/>
      <c r="AA10" s="151"/>
      <c r="AB10" s="151"/>
      <c r="AC10" s="151"/>
      <c r="AD10" s="151"/>
      <c r="AE10" s="151" t="s">
        <v>95</v>
      </c>
      <c r="AF10" s="151">
        <v>0</v>
      </c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2">
        <v>2</v>
      </c>
      <c r="B11" s="159" t="s">
        <v>96</v>
      </c>
      <c r="C11" s="190" t="s">
        <v>97</v>
      </c>
      <c r="D11" s="161" t="s">
        <v>92</v>
      </c>
      <c r="E11" s="166">
        <v>0.46800000000000003</v>
      </c>
      <c r="F11" s="169">
        <f>H11+J11</f>
        <v>0</v>
      </c>
      <c r="G11" s="170">
        <f>ROUND(E11*F11,2)</f>
        <v>0</v>
      </c>
      <c r="H11" s="170"/>
      <c r="I11" s="170">
        <f>ROUND(E11*H11,2)</f>
        <v>0</v>
      </c>
      <c r="J11" s="170"/>
      <c r="K11" s="170">
        <f>ROUND(E11*J11,2)</f>
        <v>0</v>
      </c>
      <c r="L11" s="170">
        <v>21</v>
      </c>
      <c r="M11" s="170">
        <f>G11*(1+L11/100)</f>
        <v>0</v>
      </c>
      <c r="N11" s="161">
        <v>0</v>
      </c>
      <c r="O11" s="161">
        <f>ROUND(E11*N11,5)</f>
        <v>0</v>
      </c>
      <c r="P11" s="161">
        <v>0</v>
      </c>
      <c r="Q11" s="161">
        <f>ROUND(E11*P11,5)</f>
        <v>0</v>
      </c>
      <c r="R11" s="161"/>
      <c r="S11" s="161"/>
      <c r="T11" s="162">
        <v>3.5329999999999999</v>
      </c>
      <c r="U11" s="161">
        <f>ROUND(E11*T11,2)</f>
        <v>1.65</v>
      </c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93</v>
      </c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2"/>
      <c r="B12" s="159"/>
      <c r="C12" s="191" t="s">
        <v>98</v>
      </c>
      <c r="D12" s="163"/>
      <c r="E12" s="167">
        <v>0.46800000000000003</v>
      </c>
      <c r="F12" s="170"/>
      <c r="G12" s="170"/>
      <c r="H12" s="170"/>
      <c r="I12" s="170"/>
      <c r="J12" s="170"/>
      <c r="K12" s="170"/>
      <c r="L12" s="170"/>
      <c r="M12" s="170"/>
      <c r="N12" s="161"/>
      <c r="O12" s="161"/>
      <c r="P12" s="161"/>
      <c r="Q12" s="161"/>
      <c r="R12" s="161"/>
      <c r="S12" s="161"/>
      <c r="T12" s="162"/>
      <c r="U12" s="161"/>
      <c r="V12" s="151"/>
      <c r="W12" s="151"/>
      <c r="X12" s="151"/>
      <c r="Y12" s="151"/>
      <c r="Z12" s="151"/>
      <c r="AA12" s="151"/>
      <c r="AB12" s="151"/>
      <c r="AC12" s="151"/>
      <c r="AD12" s="151"/>
      <c r="AE12" s="151" t="s">
        <v>95</v>
      </c>
      <c r="AF12" s="151">
        <v>0</v>
      </c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2">
        <v>3</v>
      </c>
      <c r="B13" s="159" t="s">
        <v>99</v>
      </c>
      <c r="C13" s="190" t="s">
        <v>100</v>
      </c>
      <c r="D13" s="161" t="s">
        <v>92</v>
      </c>
      <c r="E13" s="166">
        <v>6.45</v>
      </c>
      <c r="F13" s="169">
        <f>H13+J13</f>
        <v>0</v>
      </c>
      <c r="G13" s="170">
        <f>ROUND(E13*F13,2)</f>
        <v>0</v>
      </c>
      <c r="H13" s="170"/>
      <c r="I13" s="170">
        <f>ROUND(E13*H13,2)</f>
        <v>0</v>
      </c>
      <c r="J13" s="170"/>
      <c r="K13" s="170">
        <f>ROUND(E13*J13,2)</f>
        <v>0</v>
      </c>
      <c r="L13" s="170">
        <v>21</v>
      </c>
      <c r="M13" s="170">
        <f>G13*(1+L13/100)</f>
        <v>0</v>
      </c>
      <c r="N13" s="161">
        <v>0</v>
      </c>
      <c r="O13" s="161">
        <f>ROUND(E13*N13,5)</f>
        <v>0</v>
      </c>
      <c r="P13" s="161">
        <v>0</v>
      </c>
      <c r="Q13" s="161">
        <f>ROUND(E13*P13,5)</f>
        <v>0</v>
      </c>
      <c r="R13" s="161"/>
      <c r="S13" s="161"/>
      <c r="T13" s="162">
        <v>0.36799999999999999</v>
      </c>
      <c r="U13" s="161">
        <f>ROUND(E13*T13,2)</f>
        <v>2.37</v>
      </c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93</v>
      </c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2"/>
      <c r="B14" s="159"/>
      <c r="C14" s="191" t="s">
        <v>101</v>
      </c>
      <c r="D14" s="163"/>
      <c r="E14" s="167">
        <v>6.45</v>
      </c>
      <c r="F14" s="170"/>
      <c r="G14" s="170"/>
      <c r="H14" s="170"/>
      <c r="I14" s="170"/>
      <c r="J14" s="170"/>
      <c r="K14" s="170"/>
      <c r="L14" s="170"/>
      <c r="M14" s="170"/>
      <c r="N14" s="161"/>
      <c r="O14" s="161"/>
      <c r="P14" s="161"/>
      <c r="Q14" s="161"/>
      <c r="R14" s="161"/>
      <c r="S14" s="161"/>
      <c r="T14" s="162"/>
      <c r="U14" s="161"/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95</v>
      </c>
      <c r="AF14" s="151">
        <v>0</v>
      </c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52">
        <v>4</v>
      </c>
      <c r="B15" s="159" t="s">
        <v>102</v>
      </c>
      <c r="C15" s="190" t="s">
        <v>103</v>
      </c>
      <c r="D15" s="161" t="s">
        <v>92</v>
      </c>
      <c r="E15" s="166">
        <v>16.638000000000002</v>
      </c>
      <c r="F15" s="169">
        <f>H15+J15</f>
        <v>0</v>
      </c>
      <c r="G15" s="170">
        <f>ROUND(E15*F15,2)</f>
        <v>0</v>
      </c>
      <c r="H15" s="170"/>
      <c r="I15" s="170">
        <f>ROUND(E15*H15,2)</f>
        <v>0</v>
      </c>
      <c r="J15" s="170"/>
      <c r="K15" s="170">
        <f>ROUND(E15*J15,2)</f>
        <v>0</v>
      </c>
      <c r="L15" s="170">
        <v>21</v>
      </c>
      <c r="M15" s="170">
        <f>G15*(1+L15/100)</f>
        <v>0</v>
      </c>
      <c r="N15" s="161">
        <v>0</v>
      </c>
      <c r="O15" s="161">
        <f>ROUND(E15*N15,5)</f>
        <v>0</v>
      </c>
      <c r="P15" s="161">
        <v>0</v>
      </c>
      <c r="Q15" s="161">
        <f>ROUND(E15*P15,5)</f>
        <v>0</v>
      </c>
      <c r="R15" s="161"/>
      <c r="S15" s="161"/>
      <c r="T15" s="162">
        <v>0.01</v>
      </c>
      <c r="U15" s="161">
        <f>ROUND(E15*T15,2)</f>
        <v>0.17</v>
      </c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93</v>
      </c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2"/>
      <c r="B16" s="159"/>
      <c r="C16" s="191" t="s">
        <v>104</v>
      </c>
      <c r="D16" s="163"/>
      <c r="E16" s="167">
        <v>16.638000000000002</v>
      </c>
      <c r="F16" s="170"/>
      <c r="G16" s="170"/>
      <c r="H16" s="170"/>
      <c r="I16" s="170"/>
      <c r="J16" s="170"/>
      <c r="K16" s="170"/>
      <c r="L16" s="170"/>
      <c r="M16" s="170"/>
      <c r="N16" s="161"/>
      <c r="O16" s="161"/>
      <c r="P16" s="161"/>
      <c r="Q16" s="161"/>
      <c r="R16" s="161"/>
      <c r="S16" s="161"/>
      <c r="T16" s="162"/>
      <c r="U16" s="161"/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95</v>
      </c>
      <c r="AF16" s="151">
        <v>0</v>
      </c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2">
        <v>5</v>
      </c>
      <c r="B17" s="159" t="s">
        <v>105</v>
      </c>
      <c r="C17" s="190" t="s">
        <v>106</v>
      </c>
      <c r="D17" s="161" t="s">
        <v>92</v>
      </c>
      <c r="E17" s="166">
        <v>10.188000000000001</v>
      </c>
      <c r="F17" s="169">
        <f>H17+J17</f>
        <v>0</v>
      </c>
      <c r="G17" s="170">
        <f>ROUND(E17*F17,2)</f>
        <v>0</v>
      </c>
      <c r="H17" s="170"/>
      <c r="I17" s="170">
        <f>ROUND(E17*H17,2)</f>
        <v>0</v>
      </c>
      <c r="J17" s="170"/>
      <c r="K17" s="170">
        <f>ROUND(E17*J17,2)</f>
        <v>0</v>
      </c>
      <c r="L17" s="170">
        <v>21</v>
      </c>
      <c r="M17" s="170">
        <f>G17*(1+L17/100)</f>
        <v>0</v>
      </c>
      <c r="N17" s="161">
        <v>0</v>
      </c>
      <c r="O17" s="161">
        <f>ROUND(E17*N17,5)</f>
        <v>0</v>
      </c>
      <c r="P17" s="161">
        <v>0</v>
      </c>
      <c r="Q17" s="161">
        <f>ROUND(E17*P17,5)</f>
        <v>0</v>
      </c>
      <c r="R17" s="161"/>
      <c r="S17" s="161"/>
      <c r="T17" s="162">
        <v>0</v>
      </c>
      <c r="U17" s="161">
        <f>ROUND(E17*T17,2)</f>
        <v>0</v>
      </c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93</v>
      </c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2"/>
      <c r="B18" s="159"/>
      <c r="C18" s="191" t="s">
        <v>107</v>
      </c>
      <c r="D18" s="163"/>
      <c r="E18" s="167">
        <v>10.188000000000001</v>
      </c>
      <c r="F18" s="170"/>
      <c r="G18" s="170"/>
      <c r="H18" s="170"/>
      <c r="I18" s="170"/>
      <c r="J18" s="170"/>
      <c r="K18" s="170"/>
      <c r="L18" s="170"/>
      <c r="M18" s="170"/>
      <c r="N18" s="161"/>
      <c r="O18" s="161"/>
      <c r="P18" s="161"/>
      <c r="Q18" s="161"/>
      <c r="R18" s="161"/>
      <c r="S18" s="161"/>
      <c r="T18" s="162"/>
      <c r="U18" s="161"/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95</v>
      </c>
      <c r="AF18" s="151">
        <v>0</v>
      </c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2">
        <v>6</v>
      </c>
      <c r="B19" s="159" t="s">
        <v>108</v>
      </c>
      <c r="C19" s="190" t="s">
        <v>109</v>
      </c>
      <c r="D19" s="161" t="s">
        <v>92</v>
      </c>
      <c r="E19" s="166">
        <v>6.45</v>
      </c>
      <c r="F19" s="169">
        <f>H19+J19</f>
        <v>0</v>
      </c>
      <c r="G19" s="170">
        <f>ROUND(E19*F19,2)</f>
        <v>0</v>
      </c>
      <c r="H19" s="170"/>
      <c r="I19" s="170">
        <f>ROUND(E19*H19,2)</f>
        <v>0</v>
      </c>
      <c r="J19" s="170"/>
      <c r="K19" s="170">
        <f>ROUND(E19*J19,2)</f>
        <v>0</v>
      </c>
      <c r="L19" s="170">
        <v>21</v>
      </c>
      <c r="M19" s="170">
        <f>G19*(1+L19/100)</f>
        <v>0</v>
      </c>
      <c r="N19" s="161">
        <v>0</v>
      </c>
      <c r="O19" s="161">
        <f>ROUND(E19*N19,5)</f>
        <v>0</v>
      </c>
      <c r="P19" s="161">
        <v>0</v>
      </c>
      <c r="Q19" s="161">
        <f>ROUND(E19*P19,5)</f>
        <v>0</v>
      </c>
      <c r="R19" s="161"/>
      <c r="S19" s="161"/>
      <c r="T19" s="162">
        <v>0</v>
      </c>
      <c r="U19" s="161">
        <f>ROUND(E19*T19,2)</f>
        <v>0</v>
      </c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93</v>
      </c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2"/>
      <c r="B20" s="159"/>
      <c r="C20" s="191" t="s">
        <v>110</v>
      </c>
      <c r="D20" s="163"/>
      <c r="E20" s="167">
        <v>6.45</v>
      </c>
      <c r="F20" s="170"/>
      <c r="G20" s="170"/>
      <c r="H20" s="170"/>
      <c r="I20" s="170"/>
      <c r="J20" s="170"/>
      <c r="K20" s="170"/>
      <c r="L20" s="170"/>
      <c r="M20" s="170"/>
      <c r="N20" s="161"/>
      <c r="O20" s="161"/>
      <c r="P20" s="161"/>
      <c r="Q20" s="161"/>
      <c r="R20" s="161"/>
      <c r="S20" s="161"/>
      <c r="T20" s="162"/>
      <c r="U20" s="161"/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95</v>
      </c>
      <c r="AF20" s="151">
        <v>0</v>
      </c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x14ac:dyDescent="0.2">
      <c r="A21" s="153" t="s">
        <v>88</v>
      </c>
      <c r="B21" s="160" t="s">
        <v>51</v>
      </c>
      <c r="C21" s="192" t="s">
        <v>52</v>
      </c>
      <c r="D21" s="164"/>
      <c r="E21" s="168"/>
      <c r="F21" s="171"/>
      <c r="G21" s="171">
        <f>SUMIF(AE22:AE37,"&lt;&gt;NOR",G22:G37)</f>
        <v>0</v>
      </c>
      <c r="H21" s="171"/>
      <c r="I21" s="171">
        <f>SUM(I22:I37)</f>
        <v>0</v>
      </c>
      <c r="J21" s="171"/>
      <c r="K21" s="171">
        <f>SUM(K22:K37)</f>
        <v>0</v>
      </c>
      <c r="L21" s="171"/>
      <c r="M21" s="171">
        <f>SUM(M22:M37)</f>
        <v>0</v>
      </c>
      <c r="N21" s="164"/>
      <c r="O21" s="164">
        <f>SUM(O22:O37)</f>
        <v>0</v>
      </c>
      <c r="P21" s="164"/>
      <c r="Q21" s="164">
        <f>SUM(Q22:Q37)</f>
        <v>40.880000000000003</v>
      </c>
      <c r="R21" s="164"/>
      <c r="S21" s="164"/>
      <c r="T21" s="165"/>
      <c r="U21" s="164">
        <f>SUM(U22:U37)</f>
        <v>153.66</v>
      </c>
      <c r="AE21" t="s">
        <v>89</v>
      </c>
    </row>
    <row r="22" spans="1:60" ht="22.5" outlineLevel="1" x14ac:dyDescent="0.2">
      <c r="A22" s="152">
        <v>7</v>
      </c>
      <c r="B22" s="159" t="s">
        <v>111</v>
      </c>
      <c r="C22" s="190" t="s">
        <v>112</v>
      </c>
      <c r="D22" s="161" t="s">
        <v>113</v>
      </c>
      <c r="E22" s="166">
        <v>221</v>
      </c>
      <c r="F22" s="169">
        <f>H22+J22</f>
        <v>0</v>
      </c>
      <c r="G22" s="170">
        <f>ROUND(E22*F22,2)</f>
        <v>0</v>
      </c>
      <c r="H22" s="170"/>
      <c r="I22" s="170">
        <f>ROUND(E22*H22,2)</f>
        <v>0</v>
      </c>
      <c r="J22" s="170"/>
      <c r="K22" s="170">
        <f>ROUND(E22*J22,2)</f>
        <v>0</v>
      </c>
      <c r="L22" s="170">
        <v>21</v>
      </c>
      <c r="M22" s="170">
        <f>G22*(1+L22/100)</f>
        <v>0</v>
      </c>
      <c r="N22" s="161">
        <v>0</v>
      </c>
      <c r="O22" s="161">
        <f>ROUND(E22*N22,5)</f>
        <v>0</v>
      </c>
      <c r="P22" s="161">
        <v>0</v>
      </c>
      <c r="Q22" s="161">
        <f>ROUND(E22*P22,5)</f>
        <v>0</v>
      </c>
      <c r="R22" s="161"/>
      <c r="S22" s="161"/>
      <c r="T22" s="162">
        <v>0</v>
      </c>
      <c r="U22" s="161">
        <f>ROUND(E22*T22,2)</f>
        <v>0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114</v>
      </c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2"/>
      <c r="B23" s="159"/>
      <c r="C23" s="270" t="s">
        <v>115</v>
      </c>
      <c r="D23" s="271"/>
      <c r="E23" s="272"/>
      <c r="F23" s="273"/>
      <c r="G23" s="274"/>
      <c r="H23" s="170"/>
      <c r="I23" s="170"/>
      <c r="J23" s="170"/>
      <c r="K23" s="170"/>
      <c r="L23" s="170"/>
      <c r="M23" s="170"/>
      <c r="N23" s="161"/>
      <c r="O23" s="161"/>
      <c r="P23" s="161"/>
      <c r="Q23" s="161"/>
      <c r="R23" s="161"/>
      <c r="S23" s="161"/>
      <c r="T23" s="162"/>
      <c r="U23" s="161"/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116</v>
      </c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4" t="str">
        <f>C23</f>
        <v>Ocelové prvky odvoz do sběrných surovin do 10-ti km, výtěžek poskytnut investorovi.</v>
      </c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2"/>
      <c r="B24" s="159"/>
      <c r="C24" s="191" t="s">
        <v>117</v>
      </c>
      <c r="D24" s="163"/>
      <c r="E24" s="167">
        <v>221</v>
      </c>
      <c r="F24" s="170"/>
      <c r="G24" s="170"/>
      <c r="H24" s="170"/>
      <c r="I24" s="170"/>
      <c r="J24" s="170"/>
      <c r="K24" s="170"/>
      <c r="L24" s="170"/>
      <c r="M24" s="170"/>
      <c r="N24" s="161"/>
      <c r="O24" s="161"/>
      <c r="P24" s="161"/>
      <c r="Q24" s="161"/>
      <c r="R24" s="161"/>
      <c r="S24" s="161"/>
      <c r="T24" s="162"/>
      <c r="U24" s="161"/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95</v>
      </c>
      <c r="AF24" s="151">
        <v>0</v>
      </c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ht="22.5" outlineLevel="1" x14ac:dyDescent="0.2">
      <c r="A25" s="152">
        <v>8</v>
      </c>
      <c r="B25" s="159" t="s">
        <v>118</v>
      </c>
      <c r="C25" s="190" t="s">
        <v>119</v>
      </c>
      <c r="D25" s="161" t="s">
        <v>113</v>
      </c>
      <c r="E25" s="166">
        <v>104</v>
      </c>
      <c r="F25" s="169">
        <f>H25+J25</f>
        <v>0</v>
      </c>
      <c r="G25" s="170">
        <f>ROUND(E25*F25,2)</f>
        <v>0</v>
      </c>
      <c r="H25" s="170"/>
      <c r="I25" s="170">
        <f>ROUND(E25*H25,2)</f>
        <v>0</v>
      </c>
      <c r="J25" s="170"/>
      <c r="K25" s="170">
        <f>ROUND(E25*J25,2)</f>
        <v>0</v>
      </c>
      <c r="L25" s="170">
        <v>21</v>
      </c>
      <c r="M25" s="170">
        <f>G25*(1+L25/100)</f>
        <v>0</v>
      </c>
      <c r="N25" s="161">
        <v>0</v>
      </c>
      <c r="O25" s="161">
        <f>ROUND(E25*N25,5)</f>
        <v>0</v>
      </c>
      <c r="P25" s="161">
        <v>0</v>
      </c>
      <c r="Q25" s="161">
        <f>ROUND(E25*P25,5)</f>
        <v>0</v>
      </c>
      <c r="R25" s="161"/>
      <c r="S25" s="161"/>
      <c r="T25" s="162">
        <v>0</v>
      </c>
      <c r="U25" s="161">
        <f>ROUND(E25*T25,2)</f>
        <v>0</v>
      </c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114</v>
      </c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2"/>
      <c r="B26" s="159"/>
      <c r="C26" s="270" t="s">
        <v>115</v>
      </c>
      <c r="D26" s="271"/>
      <c r="E26" s="272"/>
      <c r="F26" s="273"/>
      <c r="G26" s="274"/>
      <c r="H26" s="170"/>
      <c r="I26" s="170"/>
      <c r="J26" s="170"/>
      <c r="K26" s="170"/>
      <c r="L26" s="170"/>
      <c r="M26" s="170"/>
      <c r="N26" s="161"/>
      <c r="O26" s="161"/>
      <c r="P26" s="161"/>
      <c r="Q26" s="161"/>
      <c r="R26" s="161"/>
      <c r="S26" s="161"/>
      <c r="T26" s="162"/>
      <c r="U26" s="161"/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116</v>
      </c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4" t="str">
        <f>C26</f>
        <v>Ocelové prvky odvoz do sběrných surovin do 10-ti km, výtěžek poskytnut investorovi.</v>
      </c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2"/>
      <c r="B27" s="159"/>
      <c r="C27" s="191" t="s">
        <v>120</v>
      </c>
      <c r="D27" s="163"/>
      <c r="E27" s="167">
        <v>104</v>
      </c>
      <c r="F27" s="170"/>
      <c r="G27" s="170"/>
      <c r="H27" s="170"/>
      <c r="I27" s="170"/>
      <c r="J27" s="170"/>
      <c r="K27" s="170"/>
      <c r="L27" s="170"/>
      <c r="M27" s="170"/>
      <c r="N27" s="161"/>
      <c r="O27" s="161"/>
      <c r="P27" s="161"/>
      <c r="Q27" s="161"/>
      <c r="R27" s="161"/>
      <c r="S27" s="161"/>
      <c r="T27" s="162"/>
      <c r="U27" s="161"/>
      <c r="V27" s="151"/>
      <c r="W27" s="151"/>
      <c r="X27" s="151"/>
      <c r="Y27" s="151"/>
      <c r="Z27" s="151"/>
      <c r="AA27" s="151"/>
      <c r="AB27" s="151"/>
      <c r="AC27" s="151"/>
      <c r="AD27" s="151"/>
      <c r="AE27" s="151" t="s">
        <v>95</v>
      </c>
      <c r="AF27" s="151">
        <v>0</v>
      </c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2">
        <v>9</v>
      </c>
      <c r="B28" s="159" t="s">
        <v>121</v>
      </c>
      <c r="C28" s="190" t="s">
        <v>122</v>
      </c>
      <c r="D28" s="161" t="s">
        <v>92</v>
      </c>
      <c r="E28" s="166">
        <v>20.440000000000001</v>
      </c>
      <c r="F28" s="169">
        <f>H28+J28</f>
        <v>0</v>
      </c>
      <c r="G28" s="170">
        <f>ROUND(E28*F28,2)</f>
        <v>0</v>
      </c>
      <c r="H28" s="170"/>
      <c r="I28" s="170">
        <f>ROUND(E28*H28,2)</f>
        <v>0</v>
      </c>
      <c r="J28" s="170"/>
      <c r="K28" s="170">
        <f>ROUND(E28*J28,2)</f>
        <v>0</v>
      </c>
      <c r="L28" s="170">
        <v>21</v>
      </c>
      <c r="M28" s="170">
        <f>G28*(1+L28/100)</f>
        <v>0</v>
      </c>
      <c r="N28" s="161">
        <v>0</v>
      </c>
      <c r="O28" s="161">
        <f>ROUND(E28*N28,5)</f>
        <v>0</v>
      </c>
      <c r="P28" s="161">
        <v>2</v>
      </c>
      <c r="Q28" s="161">
        <f>ROUND(E28*P28,5)</f>
        <v>40.880000000000003</v>
      </c>
      <c r="R28" s="161"/>
      <c r="S28" s="161"/>
      <c r="T28" s="162">
        <v>6.44</v>
      </c>
      <c r="U28" s="161">
        <f>ROUND(E28*T28,2)</f>
        <v>131.63</v>
      </c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93</v>
      </c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2"/>
      <c r="B29" s="159"/>
      <c r="C29" s="191" t="s">
        <v>123</v>
      </c>
      <c r="D29" s="163"/>
      <c r="E29" s="167">
        <v>7.2</v>
      </c>
      <c r="F29" s="170"/>
      <c r="G29" s="170"/>
      <c r="H29" s="170"/>
      <c r="I29" s="170"/>
      <c r="J29" s="170"/>
      <c r="K29" s="170"/>
      <c r="L29" s="170"/>
      <c r="M29" s="170"/>
      <c r="N29" s="161"/>
      <c r="O29" s="161"/>
      <c r="P29" s="161"/>
      <c r="Q29" s="161"/>
      <c r="R29" s="161"/>
      <c r="S29" s="161"/>
      <c r="T29" s="162"/>
      <c r="U29" s="161"/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95</v>
      </c>
      <c r="AF29" s="151">
        <v>0</v>
      </c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2"/>
      <c r="B30" s="159"/>
      <c r="C30" s="191" t="s">
        <v>124</v>
      </c>
      <c r="D30" s="163"/>
      <c r="E30" s="167">
        <v>10</v>
      </c>
      <c r="F30" s="170"/>
      <c r="G30" s="170"/>
      <c r="H30" s="170"/>
      <c r="I30" s="170"/>
      <c r="J30" s="170"/>
      <c r="K30" s="170"/>
      <c r="L30" s="170"/>
      <c r="M30" s="170"/>
      <c r="N30" s="161"/>
      <c r="O30" s="161"/>
      <c r="P30" s="161"/>
      <c r="Q30" s="161"/>
      <c r="R30" s="161"/>
      <c r="S30" s="161"/>
      <c r="T30" s="162"/>
      <c r="U30" s="161"/>
      <c r="V30" s="151"/>
      <c r="W30" s="151"/>
      <c r="X30" s="151"/>
      <c r="Y30" s="151"/>
      <c r="Z30" s="151"/>
      <c r="AA30" s="151"/>
      <c r="AB30" s="151"/>
      <c r="AC30" s="151"/>
      <c r="AD30" s="151"/>
      <c r="AE30" s="151" t="s">
        <v>95</v>
      </c>
      <c r="AF30" s="151">
        <v>0</v>
      </c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2"/>
      <c r="B31" s="159"/>
      <c r="C31" s="191" t="s">
        <v>125</v>
      </c>
      <c r="D31" s="163"/>
      <c r="E31" s="167">
        <v>3.24</v>
      </c>
      <c r="F31" s="170"/>
      <c r="G31" s="170"/>
      <c r="H31" s="170"/>
      <c r="I31" s="170"/>
      <c r="J31" s="170"/>
      <c r="K31" s="170"/>
      <c r="L31" s="170"/>
      <c r="M31" s="170"/>
      <c r="N31" s="161"/>
      <c r="O31" s="161"/>
      <c r="P31" s="161"/>
      <c r="Q31" s="161"/>
      <c r="R31" s="161"/>
      <c r="S31" s="161"/>
      <c r="T31" s="162"/>
      <c r="U31" s="161"/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95</v>
      </c>
      <c r="AF31" s="151">
        <v>0</v>
      </c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2">
        <v>10</v>
      </c>
      <c r="B32" s="159" t="s">
        <v>126</v>
      </c>
      <c r="C32" s="190" t="s">
        <v>127</v>
      </c>
      <c r="D32" s="161" t="s">
        <v>128</v>
      </c>
      <c r="E32" s="166">
        <v>44.968000000000004</v>
      </c>
      <c r="F32" s="169">
        <f>H32+J32</f>
        <v>0</v>
      </c>
      <c r="G32" s="170">
        <f>ROUND(E32*F32,2)</f>
        <v>0</v>
      </c>
      <c r="H32" s="170"/>
      <c r="I32" s="170">
        <f>ROUND(E32*H32,2)</f>
        <v>0</v>
      </c>
      <c r="J32" s="170"/>
      <c r="K32" s="170">
        <f>ROUND(E32*J32,2)</f>
        <v>0</v>
      </c>
      <c r="L32" s="170">
        <v>21</v>
      </c>
      <c r="M32" s="170">
        <f>G32*(1+L32/100)</f>
        <v>0</v>
      </c>
      <c r="N32" s="161">
        <v>0</v>
      </c>
      <c r="O32" s="161">
        <f>ROUND(E32*N32,5)</f>
        <v>0</v>
      </c>
      <c r="P32" s="161">
        <v>0</v>
      </c>
      <c r="Q32" s="161">
        <f>ROUND(E32*P32,5)</f>
        <v>0</v>
      </c>
      <c r="R32" s="161"/>
      <c r="S32" s="161"/>
      <c r="T32" s="162">
        <v>0.49</v>
      </c>
      <c r="U32" s="161">
        <f>ROUND(E32*T32,2)</f>
        <v>22.03</v>
      </c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93</v>
      </c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2"/>
      <c r="B33" s="159"/>
      <c r="C33" s="191" t="s">
        <v>129</v>
      </c>
      <c r="D33" s="163"/>
      <c r="E33" s="167">
        <v>44.968000000000004</v>
      </c>
      <c r="F33" s="170"/>
      <c r="G33" s="170"/>
      <c r="H33" s="170"/>
      <c r="I33" s="170"/>
      <c r="J33" s="170"/>
      <c r="K33" s="170"/>
      <c r="L33" s="170"/>
      <c r="M33" s="170"/>
      <c r="N33" s="161"/>
      <c r="O33" s="161"/>
      <c r="P33" s="161"/>
      <c r="Q33" s="161"/>
      <c r="R33" s="161"/>
      <c r="S33" s="161"/>
      <c r="T33" s="162"/>
      <c r="U33" s="161"/>
      <c r="V33" s="151"/>
      <c r="W33" s="151"/>
      <c r="X33" s="151"/>
      <c r="Y33" s="151"/>
      <c r="Z33" s="151"/>
      <c r="AA33" s="151"/>
      <c r="AB33" s="151"/>
      <c r="AC33" s="151"/>
      <c r="AD33" s="151"/>
      <c r="AE33" s="151" t="s">
        <v>95</v>
      </c>
      <c r="AF33" s="151">
        <v>0</v>
      </c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2">
        <v>11</v>
      </c>
      <c r="B34" s="159" t="s">
        <v>130</v>
      </c>
      <c r="C34" s="190" t="s">
        <v>131</v>
      </c>
      <c r="D34" s="161" t="s">
        <v>128</v>
      </c>
      <c r="E34" s="166">
        <v>404.71199999999999</v>
      </c>
      <c r="F34" s="169">
        <f>H34+J34</f>
        <v>0</v>
      </c>
      <c r="G34" s="170">
        <f>ROUND(E34*F34,2)</f>
        <v>0</v>
      </c>
      <c r="H34" s="170"/>
      <c r="I34" s="170">
        <f>ROUND(E34*H34,2)</f>
        <v>0</v>
      </c>
      <c r="J34" s="170"/>
      <c r="K34" s="170">
        <f>ROUND(E34*J34,2)</f>
        <v>0</v>
      </c>
      <c r="L34" s="170">
        <v>21</v>
      </c>
      <c r="M34" s="170">
        <f>G34*(1+L34/100)</f>
        <v>0</v>
      </c>
      <c r="N34" s="161">
        <v>0</v>
      </c>
      <c r="O34" s="161">
        <f>ROUND(E34*N34,5)</f>
        <v>0</v>
      </c>
      <c r="P34" s="161">
        <v>0</v>
      </c>
      <c r="Q34" s="161">
        <f>ROUND(E34*P34,5)</f>
        <v>0</v>
      </c>
      <c r="R34" s="161"/>
      <c r="S34" s="161"/>
      <c r="T34" s="162">
        <v>0</v>
      </c>
      <c r="U34" s="161">
        <f>ROUND(E34*T34,2)</f>
        <v>0</v>
      </c>
      <c r="V34" s="151"/>
      <c r="W34" s="151"/>
      <c r="X34" s="151"/>
      <c r="Y34" s="151"/>
      <c r="Z34" s="151"/>
      <c r="AA34" s="151"/>
      <c r="AB34" s="151"/>
      <c r="AC34" s="151"/>
      <c r="AD34" s="151"/>
      <c r="AE34" s="151" t="s">
        <v>93</v>
      </c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2"/>
      <c r="B35" s="159"/>
      <c r="C35" s="191" t="s">
        <v>132</v>
      </c>
      <c r="D35" s="163"/>
      <c r="E35" s="167">
        <v>404.71199999999999</v>
      </c>
      <c r="F35" s="170"/>
      <c r="G35" s="170"/>
      <c r="H35" s="170"/>
      <c r="I35" s="170"/>
      <c r="J35" s="170"/>
      <c r="K35" s="170"/>
      <c r="L35" s="170"/>
      <c r="M35" s="170"/>
      <c r="N35" s="161"/>
      <c r="O35" s="161"/>
      <c r="P35" s="161"/>
      <c r="Q35" s="161"/>
      <c r="R35" s="161"/>
      <c r="S35" s="161"/>
      <c r="T35" s="162"/>
      <c r="U35" s="161"/>
      <c r="V35" s="151"/>
      <c r="W35" s="151"/>
      <c r="X35" s="151"/>
      <c r="Y35" s="151"/>
      <c r="Z35" s="151"/>
      <c r="AA35" s="151"/>
      <c r="AB35" s="151"/>
      <c r="AC35" s="151"/>
      <c r="AD35" s="151"/>
      <c r="AE35" s="151" t="s">
        <v>95</v>
      </c>
      <c r="AF35" s="151">
        <v>0</v>
      </c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2">
        <v>12</v>
      </c>
      <c r="B36" s="159" t="s">
        <v>133</v>
      </c>
      <c r="C36" s="190" t="s">
        <v>134</v>
      </c>
      <c r="D36" s="161" t="s">
        <v>128</v>
      </c>
      <c r="E36" s="166">
        <v>44.968000000000004</v>
      </c>
      <c r="F36" s="169">
        <f>H36+J36</f>
        <v>0</v>
      </c>
      <c r="G36" s="170">
        <f>ROUND(E36*F36,2)</f>
        <v>0</v>
      </c>
      <c r="H36" s="170"/>
      <c r="I36" s="170">
        <f>ROUND(E36*H36,2)</f>
        <v>0</v>
      </c>
      <c r="J36" s="170"/>
      <c r="K36" s="170">
        <f>ROUND(E36*J36,2)</f>
        <v>0</v>
      </c>
      <c r="L36" s="170">
        <v>21</v>
      </c>
      <c r="M36" s="170">
        <f>G36*(1+L36/100)</f>
        <v>0</v>
      </c>
      <c r="N36" s="161">
        <v>0</v>
      </c>
      <c r="O36" s="161">
        <f>ROUND(E36*N36,5)</f>
        <v>0</v>
      </c>
      <c r="P36" s="161">
        <v>0</v>
      </c>
      <c r="Q36" s="161">
        <f>ROUND(E36*P36,5)</f>
        <v>0</v>
      </c>
      <c r="R36" s="161"/>
      <c r="S36" s="161"/>
      <c r="T36" s="162">
        <v>0</v>
      </c>
      <c r="U36" s="161">
        <f>ROUND(E36*T36,2)</f>
        <v>0</v>
      </c>
      <c r="V36" s="151"/>
      <c r="W36" s="151"/>
      <c r="X36" s="151"/>
      <c r="Y36" s="151"/>
      <c r="Z36" s="151"/>
      <c r="AA36" s="151"/>
      <c r="AB36" s="151"/>
      <c r="AC36" s="151"/>
      <c r="AD36" s="151"/>
      <c r="AE36" s="151" t="s">
        <v>93</v>
      </c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2"/>
      <c r="B37" s="159"/>
      <c r="C37" s="191" t="s">
        <v>129</v>
      </c>
      <c r="D37" s="163"/>
      <c r="E37" s="167">
        <v>44.968000000000004</v>
      </c>
      <c r="F37" s="170"/>
      <c r="G37" s="170"/>
      <c r="H37" s="170"/>
      <c r="I37" s="170"/>
      <c r="J37" s="170"/>
      <c r="K37" s="170"/>
      <c r="L37" s="170"/>
      <c r="M37" s="170"/>
      <c r="N37" s="161"/>
      <c r="O37" s="161"/>
      <c r="P37" s="161"/>
      <c r="Q37" s="161"/>
      <c r="R37" s="161"/>
      <c r="S37" s="161"/>
      <c r="T37" s="162"/>
      <c r="U37" s="161"/>
      <c r="V37" s="151"/>
      <c r="W37" s="151"/>
      <c r="X37" s="151"/>
      <c r="Y37" s="151"/>
      <c r="Z37" s="151"/>
      <c r="AA37" s="151"/>
      <c r="AB37" s="151"/>
      <c r="AC37" s="151"/>
      <c r="AD37" s="151"/>
      <c r="AE37" s="151" t="s">
        <v>95</v>
      </c>
      <c r="AF37" s="151">
        <v>0</v>
      </c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x14ac:dyDescent="0.2">
      <c r="A38" s="153" t="s">
        <v>88</v>
      </c>
      <c r="B38" s="160" t="s">
        <v>53</v>
      </c>
      <c r="C38" s="192" t="s">
        <v>54</v>
      </c>
      <c r="D38" s="164"/>
      <c r="E38" s="168"/>
      <c r="F38" s="171"/>
      <c r="G38" s="171">
        <f>SUMIF(AE39:AE50,"&lt;&gt;NOR",G39:G50)</f>
        <v>0</v>
      </c>
      <c r="H38" s="171"/>
      <c r="I38" s="171">
        <f>SUM(I39:I50)</f>
        <v>0</v>
      </c>
      <c r="J38" s="171"/>
      <c r="K38" s="171">
        <f>SUM(K39:K50)</f>
        <v>0</v>
      </c>
      <c r="L38" s="171"/>
      <c r="M38" s="171">
        <f>SUM(M39:M50)</f>
        <v>0</v>
      </c>
      <c r="N38" s="164"/>
      <c r="O38" s="164">
        <f>SUM(O39:O50)</f>
        <v>3.8700000000000002E-3</v>
      </c>
      <c r="P38" s="164"/>
      <c r="Q38" s="164">
        <f>SUM(Q39:Q50)</f>
        <v>0</v>
      </c>
      <c r="R38" s="164"/>
      <c r="S38" s="164"/>
      <c r="T38" s="165"/>
      <c r="U38" s="164">
        <f>SUM(U39:U50)</f>
        <v>33.03</v>
      </c>
      <c r="AE38" t="s">
        <v>89</v>
      </c>
    </row>
    <row r="39" spans="1:60" outlineLevel="1" x14ac:dyDescent="0.2">
      <c r="A39" s="152">
        <v>13</v>
      </c>
      <c r="B39" s="159" t="s">
        <v>135</v>
      </c>
      <c r="C39" s="190" t="s">
        <v>136</v>
      </c>
      <c r="D39" s="161" t="s">
        <v>92</v>
      </c>
      <c r="E39" s="166">
        <v>12.9</v>
      </c>
      <c r="F39" s="169">
        <f>H39+J39</f>
        <v>0</v>
      </c>
      <c r="G39" s="170">
        <f>ROUND(E39*F39,2)</f>
        <v>0</v>
      </c>
      <c r="H39" s="170"/>
      <c r="I39" s="170">
        <f>ROUND(E39*H39,2)</f>
        <v>0</v>
      </c>
      <c r="J39" s="170"/>
      <c r="K39" s="170">
        <f>ROUND(E39*J39,2)</f>
        <v>0</v>
      </c>
      <c r="L39" s="170">
        <v>21</v>
      </c>
      <c r="M39" s="170">
        <f>G39*(1+L39/100)</f>
        <v>0</v>
      </c>
      <c r="N39" s="161">
        <v>0</v>
      </c>
      <c r="O39" s="161">
        <f>ROUND(E39*N39,5)</f>
        <v>0</v>
      </c>
      <c r="P39" s="161">
        <v>0</v>
      </c>
      <c r="Q39" s="161">
        <f>ROUND(E39*P39,5)</f>
        <v>0</v>
      </c>
      <c r="R39" s="161"/>
      <c r="S39" s="161"/>
      <c r="T39" s="162">
        <v>0</v>
      </c>
      <c r="U39" s="161">
        <f>ROUND(E39*T39,2)</f>
        <v>0</v>
      </c>
      <c r="V39" s="151"/>
      <c r="W39" s="151"/>
      <c r="X39" s="151"/>
      <c r="Y39" s="151"/>
      <c r="Z39" s="151"/>
      <c r="AA39" s="151"/>
      <c r="AB39" s="151"/>
      <c r="AC39" s="151"/>
      <c r="AD39" s="151"/>
      <c r="AE39" s="151" t="s">
        <v>93</v>
      </c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2"/>
      <c r="B40" s="159"/>
      <c r="C40" s="191" t="s">
        <v>137</v>
      </c>
      <c r="D40" s="163"/>
      <c r="E40" s="167">
        <v>12.9</v>
      </c>
      <c r="F40" s="170"/>
      <c r="G40" s="170"/>
      <c r="H40" s="170"/>
      <c r="I40" s="170"/>
      <c r="J40" s="170"/>
      <c r="K40" s="170"/>
      <c r="L40" s="170"/>
      <c r="M40" s="170"/>
      <c r="N40" s="161"/>
      <c r="O40" s="161"/>
      <c r="P40" s="161"/>
      <c r="Q40" s="161"/>
      <c r="R40" s="161"/>
      <c r="S40" s="161"/>
      <c r="T40" s="162"/>
      <c r="U40" s="161"/>
      <c r="V40" s="151"/>
      <c r="W40" s="151"/>
      <c r="X40" s="151"/>
      <c r="Y40" s="151"/>
      <c r="Z40" s="151"/>
      <c r="AA40" s="151"/>
      <c r="AB40" s="151"/>
      <c r="AC40" s="151"/>
      <c r="AD40" s="151"/>
      <c r="AE40" s="151" t="s">
        <v>95</v>
      </c>
      <c r="AF40" s="151">
        <v>0</v>
      </c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ht="22.5" outlineLevel="1" x14ac:dyDescent="0.2">
      <c r="A41" s="152">
        <v>14</v>
      </c>
      <c r="B41" s="159" t="s">
        <v>102</v>
      </c>
      <c r="C41" s="190" t="s">
        <v>103</v>
      </c>
      <c r="D41" s="161" t="s">
        <v>92</v>
      </c>
      <c r="E41" s="166">
        <v>12.9</v>
      </c>
      <c r="F41" s="169">
        <f>H41+J41</f>
        <v>0</v>
      </c>
      <c r="G41" s="170">
        <f>ROUND(E41*F41,2)</f>
        <v>0</v>
      </c>
      <c r="H41" s="170"/>
      <c r="I41" s="170">
        <f>ROUND(E41*H41,2)</f>
        <v>0</v>
      </c>
      <c r="J41" s="170"/>
      <c r="K41" s="170">
        <f>ROUND(E41*J41,2)</f>
        <v>0</v>
      </c>
      <c r="L41" s="170">
        <v>21</v>
      </c>
      <c r="M41" s="170">
        <f>G41*(1+L41/100)</f>
        <v>0</v>
      </c>
      <c r="N41" s="161">
        <v>0</v>
      </c>
      <c r="O41" s="161">
        <f>ROUND(E41*N41,5)</f>
        <v>0</v>
      </c>
      <c r="P41" s="161">
        <v>0</v>
      </c>
      <c r="Q41" s="161">
        <f>ROUND(E41*P41,5)</f>
        <v>0</v>
      </c>
      <c r="R41" s="161"/>
      <c r="S41" s="161"/>
      <c r="T41" s="162">
        <v>0.01</v>
      </c>
      <c r="U41" s="161">
        <f>ROUND(E41*T41,2)</f>
        <v>0.13</v>
      </c>
      <c r="V41" s="151"/>
      <c r="W41" s="151"/>
      <c r="X41" s="151"/>
      <c r="Y41" s="151"/>
      <c r="Z41" s="151"/>
      <c r="AA41" s="151"/>
      <c r="AB41" s="151"/>
      <c r="AC41" s="151"/>
      <c r="AD41" s="151"/>
      <c r="AE41" s="151" t="s">
        <v>93</v>
      </c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2"/>
      <c r="B42" s="159"/>
      <c r="C42" s="191" t="s">
        <v>137</v>
      </c>
      <c r="D42" s="163"/>
      <c r="E42" s="167">
        <v>12.9</v>
      </c>
      <c r="F42" s="170"/>
      <c r="G42" s="170"/>
      <c r="H42" s="170"/>
      <c r="I42" s="170"/>
      <c r="J42" s="170"/>
      <c r="K42" s="170"/>
      <c r="L42" s="170"/>
      <c r="M42" s="170"/>
      <c r="N42" s="161"/>
      <c r="O42" s="161"/>
      <c r="P42" s="161"/>
      <c r="Q42" s="161"/>
      <c r="R42" s="161"/>
      <c r="S42" s="161"/>
      <c r="T42" s="162"/>
      <c r="U42" s="161"/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95</v>
      </c>
      <c r="AF42" s="151">
        <v>0</v>
      </c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2">
        <v>15</v>
      </c>
      <c r="B43" s="159" t="s">
        <v>138</v>
      </c>
      <c r="C43" s="190" t="s">
        <v>139</v>
      </c>
      <c r="D43" s="161" t="s">
        <v>92</v>
      </c>
      <c r="E43" s="166">
        <v>12.9</v>
      </c>
      <c r="F43" s="169">
        <f>H43+J43</f>
        <v>0</v>
      </c>
      <c r="G43" s="170">
        <f>ROUND(E43*F43,2)</f>
        <v>0</v>
      </c>
      <c r="H43" s="170"/>
      <c r="I43" s="170">
        <f>ROUND(E43*H43,2)</f>
        <v>0</v>
      </c>
      <c r="J43" s="170"/>
      <c r="K43" s="170">
        <f>ROUND(E43*J43,2)</f>
        <v>0</v>
      </c>
      <c r="L43" s="170">
        <v>21</v>
      </c>
      <c r="M43" s="170">
        <f>G43*(1+L43/100)</f>
        <v>0</v>
      </c>
      <c r="N43" s="161">
        <v>0</v>
      </c>
      <c r="O43" s="161">
        <f>ROUND(E43*N43,5)</f>
        <v>0</v>
      </c>
      <c r="P43" s="161">
        <v>0</v>
      </c>
      <c r="Q43" s="161">
        <f>ROUND(E43*P43,5)</f>
        <v>0</v>
      </c>
      <c r="R43" s="161"/>
      <c r="S43" s="161"/>
      <c r="T43" s="162">
        <v>0.65</v>
      </c>
      <c r="U43" s="161">
        <f>ROUND(E43*T43,2)</f>
        <v>8.39</v>
      </c>
      <c r="V43" s="151"/>
      <c r="W43" s="151"/>
      <c r="X43" s="151"/>
      <c r="Y43" s="151"/>
      <c r="Z43" s="151"/>
      <c r="AA43" s="151"/>
      <c r="AB43" s="151"/>
      <c r="AC43" s="151"/>
      <c r="AD43" s="151"/>
      <c r="AE43" s="151" t="s">
        <v>93</v>
      </c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2"/>
      <c r="B44" s="159"/>
      <c r="C44" s="191" t="s">
        <v>137</v>
      </c>
      <c r="D44" s="163"/>
      <c r="E44" s="167">
        <v>12.9</v>
      </c>
      <c r="F44" s="170"/>
      <c r="G44" s="170"/>
      <c r="H44" s="170"/>
      <c r="I44" s="170"/>
      <c r="J44" s="170"/>
      <c r="K44" s="170"/>
      <c r="L44" s="170"/>
      <c r="M44" s="170"/>
      <c r="N44" s="161"/>
      <c r="O44" s="161"/>
      <c r="P44" s="161"/>
      <c r="Q44" s="161"/>
      <c r="R44" s="161"/>
      <c r="S44" s="161"/>
      <c r="T44" s="162"/>
      <c r="U44" s="161"/>
      <c r="V44" s="151"/>
      <c r="W44" s="151"/>
      <c r="X44" s="151"/>
      <c r="Y44" s="151"/>
      <c r="Z44" s="151"/>
      <c r="AA44" s="151"/>
      <c r="AB44" s="151"/>
      <c r="AC44" s="151"/>
      <c r="AD44" s="151"/>
      <c r="AE44" s="151" t="s">
        <v>95</v>
      </c>
      <c r="AF44" s="151">
        <v>0</v>
      </c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2">
        <v>16</v>
      </c>
      <c r="B45" s="159" t="s">
        <v>140</v>
      </c>
      <c r="C45" s="190" t="s">
        <v>141</v>
      </c>
      <c r="D45" s="161" t="s">
        <v>142</v>
      </c>
      <c r="E45" s="166">
        <v>129</v>
      </c>
      <c r="F45" s="169">
        <f>H45+J45</f>
        <v>0</v>
      </c>
      <c r="G45" s="170">
        <f>ROUND(E45*F45,2)</f>
        <v>0</v>
      </c>
      <c r="H45" s="170"/>
      <c r="I45" s="170">
        <f>ROUND(E45*H45,2)</f>
        <v>0</v>
      </c>
      <c r="J45" s="170"/>
      <c r="K45" s="170">
        <f>ROUND(E45*J45,2)</f>
        <v>0</v>
      </c>
      <c r="L45" s="170">
        <v>21</v>
      </c>
      <c r="M45" s="170">
        <f>G45*(1+L45/100)</f>
        <v>0</v>
      </c>
      <c r="N45" s="161">
        <v>0</v>
      </c>
      <c r="O45" s="161">
        <f>ROUND(E45*N45,5)</f>
        <v>0</v>
      </c>
      <c r="P45" s="161">
        <v>0</v>
      </c>
      <c r="Q45" s="161">
        <f>ROUND(E45*P45,5)</f>
        <v>0</v>
      </c>
      <c r="R45" s="161"/>
      <c r="S45" s="161"/>
      <c r="T45" s="162">
        <v>0.06</v>
      </c>
      <c r="U45" s="161">
        <f>ROUND(E45*T45,2)</f>
        <v>7.74</v>
      </c>
      <c r="V45" s="151"/>
      <c r="W45" s="151"/>
      <c r="X45" s="151"/>
      <c r="Y45" s="151"/>
      <c r="Z45" s="151"/>
      <c r="AA45" s="151"/>
      <c r="AB45" s="151"/>
      <c r="AC45" s="151"/>
      <c r="AD45" s="151"/>
      <c r="AE45" s="151" t="s">
        <v>93</v>
      </c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2"/>
      <c r="B46" s="159"/>
      <c r="C46" s="191" t="s">
        <v>143</v>
      </c>
      <c r="D46" s="163"/>
      <c r="E46" s="167">
        <v>129</v>
      </c>
      <c r="F46" s="170"/>
      <c r="G46" s="170"/>
      <c r="H46" s="170"/>
      <c r="I46" s="170"/>
      <c r="J46" s="170"/>
      <c r="K46" s="170"/>
      <c r="L46" s="170"/>
      <c r="M46" s="170"/>
      <c r="N46" s="161"/>
      <c r="O46" s="161"/>
      <c r="P46" s="161"/>
      <c r="Q46" s="161"/>
      <c r="R46" s="161"/>
      <c r="S46" s="161"/>
      <c r="T46" s="162"/>
      <c r="U46" s="161"/>
      <c r="V46" s="151"/>
      <c r="W46" s="151"/>
      <c r="X46" s="151"/>
      <c r="Y46" s="151"/>
      <c r="Z46" s="151"/>
      <c r="AA46" s="151"/>
      <c r="AB46" s="151"/>
      <c r="AC46" s="151"/>
      <c r="AD46" s="151"/>
      <c r="AE46" s="151" t="s">
        <v>95</v>
      </c>
      <c r="AF46" s="151">
        <v>0</v>
      </c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2">
        <v>17</v>
      </c>
      <c r="B47" s="159" t="s">
        <v>144</v>
      </c>
      <c r="C47" s="190" t="s">
        <v>145</v>
      </c>
      <c r="D47" s="161" t="s">
        <v>142</v>
      </c>
      <c r="E47" s="166">
        <v>129</v>
      </c>
      <c r="F47" s="169">
        <f>H47+J47</f>
        <v>0</v>
      </c>
      <c r="G47" s="170">
        <f>ROUND(E47*F47,2)</f>
        <v>0</v>
      </c>
      <c r="H47" s="170"/>
      <c r="I47" s="170">
        <f>ROUND(E47*H47,2)</f>
        <v>0</v>
      </c>
      <c r="J47" s="170"/>
      <c r="K47" s="170">
        <f>ROUND(E47*J47,2)</f>
        <v>0</v>
      </c>
      <c r="L47" s="170">
        <v>21</v>
      </c>
      <c r="M47" s="170">
        <f>G47*(1+L47/100)</f>
        <v>0</v>
      </c>
      <c r="N47" s="161">
        <v>0</v>
      </c>
      <c r="O47" s="161">
        <f>ROUND(E47*N47,5)</f>
        <v>0</v>
      </c>
      <c r="P47" s="161">
        <v>0</v>
      </c>
      <c r="Q47" s="161">
        <f>ROUND(E47*P47,5)</f>
        <v>0</v>
      </c>
      <c r="R47" s="161"/>
      <c r="S47" s="161"/>
      <c r="T47" s="162">
        <v>0.13</v>
      </c>
      <c r="U47" s="161">
        <f>ROUND(E47*T47,2)</f>
        <v>16.77</v>
      </c>
      <c r="V47" s="151"/>
      <c r="W47" s="151"/>
      <c r="X47" s="151"/>
      <c r="Y47" s="151"/>
      <c r="Z47" s="151"/>
      <c r="AA47" s="151"/>
      <c r="AB47" s="151"/>
      <c r="AC47" s="151"/>
      <c r="AD47" s="151"/>
      <c r="AE47" s="151" t="s">
        <v>93</v>
      </c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2"/>
      <c r="B48" s="159"/>
      <c r="C48" s="191" t="s">
        <v>143</v>
      </c>
      <c r="D48" s="163"/>
      <c r="E48" s="167">
        <v>129</v>
      </c>
      <c r="F48" s="170"/>
      <c r="G48" s="170"/>
      <c r="H48" s="170"/>
      <c r="I48" s="170"/>
      <c r="J48" s="170"/>
      <c r="K48" s="170"/>
      <c r="L48" s="170"/>
      <c r="M48" s="170"/>
      <c r="N48" s="161"/>
      <c r="O48" s="161"/>
      <c r="P48" s="161"/>
      <c r="Q48" s="161"/>
      <c r="R48" s="161"/>
      <c r="S48" s="161"/>
      <c r="T48" s="162"/>
      <c r="U48" s="161"/>
      <c r="V48" s="151"/>
      <c r="W48" s="151"/>
      <c r="X48" s="151"/>
      <c r="Y48" s="151"/>
      <c r="Z48" s="151"/>
      <c r="AA48" s="151"/>
      <c r="AB48" s="151"/>
      <c r="AC48" s="151"/>
      <c r="AD48" s="151"/>
      <c r="AE48" s="151" t="s">
        <v>95</v>
      </c>
      <c r="AF48" s="151">
        <v>0</v>
      </c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2">
        <v>18</v>
      </c>
      <c r="B49" s="159" t="s">
        <v>146</v>
      </c>
      <c r="C49" s="190" t="s">
        <v>147</v>
      </c>
      <c r="D49" s="161" t="s">
        <v>148</v>
      </c>
      <c r="E49" s="166">
        <v>3.87</v>
      </c>
      <c r="F49" s="169">
        <f>H49+J49</f>
        <v>0</v>
      </c>
      <c r="G49" s="170">
        <f>ROUND(E49*F49,2)</f>
        <v>0</v>
      </c>
      <c r="H49" s="170"/>
      <c r="I49" s="170">
        <f>ROUND(E49*H49,2)</f>
        <v>0</v>
      </c>
      <c r="J49" s="170"/>
      <c r="K49" s="170">
        <f>ROUND(E49*J49,2)</f>
        <v>0</v>
      </c>
      <c r="L49" s="170">
        <v>21</v>
      </c>
      <c r="M49" s="170">
        <f>G49*(1+L49/100)</f>
        <v>0</v>
      </c>
      <c r="N49" s="161">
        <v>1E-3</v>
      </c>
      <c r="O49" s="161">
        <f>ROUND(E49*N49,5)</f>
        <v>3.8700000000000002E-3</v>
      </c>
      <c r="P49" s="161">
        <v>0</v>
      </c>
      <c r="Q49" s="161">
        <f>ROUND(E49*P49,5)</f>
        <v>0</v>
      </c>
      <c r="R49" s="161"/>
      <c r="S49" s="161"/>
      <c r="T49" s="162">
        <v>0</v>
      </c>
      <c r="U49" s="161">
        <f>ROUND(E49*T49,2)</f>
        <v>0</v>
      </c>
      <c r="V49" s="151"/>
      <c r="W49" s="151"/>
      <c r="X49" s="151"/>
      <c r="Y49" s="151"/>
      <c r="Z49" s="151"/>
      <c r="AA49" s="151"/>
      <c r="AB49" s="151"/>
      <c r="AC49" s="151"/>
      <c r="AD49" s="151"/>
      <c r="AE49" s="151" t="s">
        <v>114</v>
      </c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2"/>
      <c r="B50" s="159"/>
      <c r="C50" s="191" t="s">
        <v>149</v>
      </c>
      <c r="D50" s="163"/>
      <c r="E50" s="167">
        <v>3.87</v>
      </c>
      <c r="F50" s="170"/>
      <c r="G50" s="170"/>
      <c r="H50" s="170"/>
      <c r="I50" s="170"/>
      <c r="J50" s="170"/>
      <c r="K50" s="170"/>
      <c r="L50" s="170"/>
      <c r="M50" s="170"/>
      <c r="N50" s="161"/>
      <c r="O50" s="161"/>
      <c r="P50" s="161"/>
      <c r="Q50" s="161"/>
      <c r="R50" s="161"/>
      <c r="S50" s="161"/>
      <c r="T50" s="162"/>
      <c r="U50" s="161"/>
      <c r="V50" s="151"/>
      <c r="W50" s="151"/>
      <c r="X50" s="151"/>
      <c r="Y50" s="151"/>
      <c r="Z50" s="151"/>
      <c r="AA50" s="151"/>
      <c r="AB50" s="151"/>
      <c r="AC50" s="151"/>
      <c r="AD50" s="151"/>
      <c r="AE50" s="151" t="s">
        <v>95</v>
      </c>
      <c r="AF50" s="151">
        <v>0</v>
      </c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x14ac:dyDescent="0.2">
      <c r="A51" s="153" t="s">
        <v>88</v>
      </c>
      <c r="B51" s="160" t="s">
        <v>55</v>
      </c>
      <c r="C51" s="192" t="s">
        <v>56</v>
      </c>
      <c r="D51" s="164"/>
      <c r="E51" s="168"/>
      <c r="F51" s="171"/>
      <c r="G51" s="171">
        <f>SUMIF(AE52:AE55,"&lt;&gt;NOR",G52:G55)</f>
        <v>0</v>
      </c>
      <c r="H51" s="171"/>
      <c r="I51" s="171">
        <f>SUM(I52:I55)</f>
        <v>0</v>
      </c>
      <c r="J51" s="171"/>
      <c r="K51" s="171">
        <f>SUM(K52:K55)</f>
        <v>0</v>
      </c>
      <c r="L51" s="171"/>
      <c r="M51" s="171">
        <f>SUM(M52:M55)</f>
        <v>0</v>
      </c>
      <c r="N51" s="164"/>
      <c r="O51" s="164">
        <f>SUM(O52:O55)</f>
        <v>27.179659999999998</v>
      </c>
      <c r="P51" s="164"/>
      <c r="Q51" s="164">
        <f>SUM(Q52:Q55)</f>
        <v>0</v>
      </c>
      <c r="R51" s="164"/>
      <c r="S51" s="164"/>
      <c r="T51" s="165"/>
      <c r="U51" s="164">
        <f>SUM(U52:U55)</f>
        <v>5.84</v>
      </c>
      <c r="AE51" t="s">
        <v>89</v>
      </c>
    </row>
    <row r="52" spans="1:60" outlineLevel="1" x14ac:dyDescent="0.2">
      <c r="A52" s="152">
        <v>19</v>
      </c>
      <c r="B52" s="159" t="s">
        <v>150</v>
      </c>
      <c r="C52" s="190" t="s">
        <v>151</v>
      </c>
      <c r="D52" s="161" t="s">
        <v>92</v>
      </c>
      <c r="E52" s="166">
        <v>1.125</v>
      </c>
      <c r="F52" s="169">
        <f>H52+J52</f>
        <v>0</v>
      </c>
      <c r="G52" s="170">
        <f>ROUND(E52*F52,2)</f>
        <v>0</v>
      </c>
      <c r="H52" s="170"/>
      <c r="I52" s="170">
        <f>ROUND(E52*H52,2)</f>
        <v>0</v>
      </c>
      <c r="J52" s="170"/>
      <c r="K52" s="170">
        <f>ROUND(E52*J52,2)</f>
        <v>0</v>
      </c>
      <c r="L52" s="170">
        <v>21</v>
      </c>
      <c r="M52" s="170">
        <f>G52*(1+L52/100)</f>
        <v>0</v>
      </c>
      <c r="N52" s="161">
        <v>1.9397</v>
      </c>
      <c r="O52" s="161">
        <f>ROUND(E52*N52,5)</f>
        <v>2.1821600000000001</v>
      </c>
      <c r="P52" s="161">
        <v>0</v>
      </c>
      <c r="Q52" s="161">
        <f>ROUND(E52*P52,5)</f>
        <v>0</v>
      </c>
      <c r="R52" s="161"/>
      <c r="S52" s="161"/>
      <c r="T52" s="162">
        <v>0.97</v>
      </c>
      <c r="U52" s="161">
        <f>ROUND(E52*T52,2)</f>
        <v>1.0900000000000001</v>
      </c>
      <c r="V52" s="151"/>
      <c r="W52" s="151"/>
      <c r="X52" s="151"/>
      <c r="Y52" s="151"/>
      <c r="Z52" s="151"/>
      <c r="AA52" s="151"/>
      <c r="AB52" s="151"/>
      <c r="AC52" s="151"/>
      <c r="AD52" s="151"/>
      <c r="AE52" s="151" t="s">
        <v>93</v>
      </c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2"/>
      <c r="B53" s="159"/>
      <c r="C53" s="191" t="s">
        <v>152</v>
      </c>
      <c r="D53" s="163"/>
      <c r="E53" s="167">
        <v>1.125</v>
      </c>
      <c r="F53" s="170"/>
      <c r="G53" s="170"/>
      <c r="H53" s="170"/>
      <c r="I53" s="170"/>
      <c r="J53" s="170"/>
      <c r="K53" s="170"/>
      <c r="L53" s="170"/>
      <c r="M53" s="170"/>
      <c r="N53" s="161"/>
      <c r="O53" s="161"/>
      <c r="P53" s="161"/>
      <c r="Q53" s="161"/>
      <c r="R53" s="161"/>
      <c r="S53" s="161"/>
      <c r="T53" s="162"/>
      <c r="U53" s="161"/>
      <c r="V53" s="151"/>
      <c r="W53" s="151"/>
      <c r="X53" s="151"/>
      <c r="Y53" s="151"/>
      <c r="Z53" s="151"/>
      <c r="AA53" s="151"/>
      <c r="AB53" s="151"/>
      <c r="AC53" s="151"/>
      <c r="AD53" s="151"/>
      <c r="AE53" s="151" t="s">
        <v>95</v>
      </c>
      <c r="AF53" s="151">
        <v>0</v>
      </c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2">
        <v>20</v>
      </c>
      <c r="B54" s="159" t="s">
        <v>153</v>
      </c>
      <c r="C54" s="190" t="s">
        <v>154</v>
      </c>
      <c r="D54" s="161" t="s">
        <v>92</v>
      </c>
      <c r="E54" s="166">
        <v>9.9</v>
      </c>
      <c r="F54" s="169">
        <f>H54+J54</f>
        <v>0</v>
      </c>
      <c r="G54" s="170">
        <f>ROUND(E54*F54,2)</f>
        <v>0</v>
      </c>
      <c r="H54" s="170"/>
      <c r="I54" s="170">
        <f>ROUND(E54*H54,2)</f>
        <v>0</v>
      </c>
      <c r="J54" s="170"/>
      <c r="K54" s="170">
        <f>ROUND(E54*J54,2)</f>
        <v>0</v>
      </c>
      <c r="L54" s="170">
        <v>21</v>
      </c>
      <c r="M54" s="170">
        <f>G54*(1+L54/100)</f>
        <v>0</v>
      </c>
      <c r="N54" s="161">
        <v>2.5249999999999999</v>
      </c>
      <c r="O54" s="161">
        <f>ROUND(E54*N54,5)</f>
        <v>24.997499999999999</v>
      </c>
      <c r="P54" s="161">
        <v>0</v>
      </c>
      <c r="Q54" s="161">
        <f>ROUND(E54*P54,5)</f>
        <v>0</v>
      </c>
      <c r="R54" s="161"/>
      <c r="S54" s="161"/>
      <c r="T54" s="162">
        <v>0.48</v>
      </c>
      <c r="U54" s="161">
        <f>ROUND(E54*T54,2)</f>
        <v>4.75</v>
      </c>
      <c r="V54" s="151"/>
      <c r="W54" s="151"/>
      <c r="X54" s="151"/>
      <c r="Y54" s="151"/>
      <c r="Z54" s="151"/>
      <c r="AA54" s="151"/>
      <c r="AB54" s="151"/>
      <c r="AC54" s="151"/>
      <c r="AD54" s="151"/>
      <c r="AE54" s="151" t="s">
        <v>93</v>
      </c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2"/>
      <c r="B55" s="159"/>
      <c r="C55" s="191" t="s">
        <v>155</v>
      </c>
      <c r="D55" s="163"/>
      <c r="E55" s="167">
        <v>9.9</v>
      </c>
      <c r="F55" s="170"/>
      <c r="G55" s="170"/>
      <c r="H55" s="170"/>
      <c r="I55" s="170"/>
      <c r="J55" s="170"/>
      <c r="K55" s="170"/>
      <c r="L55" s="170"/>
      <c r="M55" s="170"/>
      <c r="N55" s="161"/>
      <c r="O55" s="161"/>
      <c r="P55" s="161"/>
      <c r="Q55" s="161"/>
      <c r="R55" s="161"/>
      <c r="S55" s="161"/>
      <c r="T55" s="162"/>
      <c r="U55" s="161"/>
      <c r="V55" s="151"/>
      <c r="W55" s="151"/>
      <c r="X55" s="151"/>
      <c r="Y55" s="151"/>
      <c r="Z55" s="151"/>
      <c r="AA55" s="151"/>
      <c r="AB55" s="151"/>
      <c r="AC55" s="151"/>
      <c r="AD55" s="151"/>
      <c r="AE55" s="151" t="s">
        <v>95</v>
      </c>
      <c r="AF55" s="151">
        <v>0</v>
      </c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x14ac:dyDescent="0.2">
      <c r="A56" s="153" t="s">
        <v>88</v>
      </c>
      <c r="B56" s="160" t="s">
        <v>57</v>
      </c>
      <c r="C56" s="192" t="s">
        <v>58</v>
      </c>
      <c r="D56" s="164"/>
      <c r="E56" s="168"/>
      <c r="F56" s="171"/>
      <c r="G56" s="171">
        <f>SUMIF(AE57:AE72,"&lt;&gt;NOR",G57:G72)</f>
        <v>0</v>
      </c>
      <c r="H56" s="171"/>
      <c r="I56" s="171">
        <f>SUM(I57:I72)</f>
        <v>0</v>
      </c>
      <c r="J56" s="171"/>
      <c r="K56" s="171">
        <f>SUM(K57:K72)</f>
        <v>0</v>
      </c>
      <c r="L56" s="171"/>
      <c r="M56" s="171">
        <f>SUM(M57:M72)</f>
        <v>0</v>
      </c>
      <c r="N56" s="164"/>
      <c r="O56" s="164">
        <f>SUM(O57:O72)</f>
        <v>3.7204999999999999</v>
      </c>
      <c r="P56" s="164"/>
      <c r="Q56" s="164">
        <f>SUM(Q57:Q72)</f>
        <v>0</v>
      </c>
      <c r="R56" s="164"/>
      <c r="S56" s="164"/>
      <c r="T56" s="165"/>
      <c r="U56" s="164">
        <f>SUM(U57:U72)</f>
        <v>94.419999999999987</v>
      </c>
      <c r="AE56" t="s">
        <v>89</v>
      </c>
    </row>
    <row r="57" spans="1:60" outlineLevel="1" x14ac:dyDescent="0.2">
      <c r="A57" s="152">
        <v>21</v>
      </c>
      <c r="B57" s="159" t="s">
        <v>156</v>
      </c>
      <c r="C57" s="190" t="s">
        <v>157</v>
      </c>
      <c r="D57" s="161" t="s">
        <v>158</v>
      </c>
      <c r="E57" s="166">
        <v>125</v>
      </c>
      <c r="F57" s="169">
        <f>H57+J57</f>
        <v>0</v>
      </c>
      <c r="G57" s="170">
        <f>ROUND(E57*F57,2)</f>
        <v>0</v>
      </c>
      <c r="H57" s="170"/>
      <c r="I57" s="170">
        <f>ROUND(E57*H57,2)</f>
        <v>0</v>
      </c>
      <c r="J57" s="170"/>
      <c r="K57" s="170">
        <f>ROUND(E57*J57,2)</f>
        <v>0</v>
      </c>
      <c r="L57" s="170">
        <v>21</v>
      </c>
      <c r="M57" s="170">
        <f>G57*(1+L57/100)</f>
        <v>0</v>
      </c>
      <c r="N57" s="161">
        <v>7.0200000000000002E-3</v>
      </c>
      <c r="O57" s="161">
        <f>ROUND(E57*N57,5)</f>
        <v>0.87749999999999995</v>
      </c>
      <c r="P57" s="161">
        <v>0</v>
      </c>
      <c r="Q57" s="161">
        <f>ROUND(E57*P57,5)</f>
        <v>0</v>
      </c>
      <c r="R57" s="161"/>
      <c r="S57" s="161"/>
      <c r="T57" s="162">
        <v>0.52</v>
      </c>
      <c r="U57" s="161">
        <f>ROUND(E57*T57,2)</f>
        <v>65</v>
      </c>
      <c r="V57" s="151"/>
      <c r="W57" s="151"/>
      <c r="X57" s="151"/>
      <c r="Y57" s="151"/>
      <c r="Z57" s="151"/>
      <c r="AA57" s="151"/>
      <c r="AB57" s="151"/>
      <c r="AC57" s="151"/>
      <c r="AD57" s="151"/>
      <c r="AE57" s="151" t="s">
        <v>93</v>
      </c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2"/>
      <c r="B58" s="159"/>
      <c r="C58" s="191" t="s">
        <v>159</v>
      </c>
      <c r="D58" s="163"/>
      <c r="E58" s="167">
        <v>125</v>
      </c>
      <c r="F58" s="170"/>
      <c r="G58" s="170"/>
      <c r="H58" s="170"/>
      <c r="I58" s="170"/>
      <c r="J58" s="170"/>
      <c r="K58" s="170"/>
      <c r="L58" s="170"/>
      <c r="M58" s="170"/>
      <c r="N58" s="161"/>
      <c r="O58" s="161"/>
      <c r="P58" s="161"/>
      <c r="Q58" s="161"/>
      <c r="R58" s="161"/>
      <c r="S58" s="161"/>
      <c r="T58" s="162"/>
      <c r="U58" s="161"/>
      <c r="V58" s="151"/>
      <c r="W58" s="151"/>
      <c r="X58" s="151"/>
      <c r="Y58" s="151"/>
      <c r="Z58" s="151"/>
      <c r="AA58" s="151"/>
      <c r="AB58" s="151"/>
      <c r="AC58" s="151"/>
      <c r="AD58" s="151"/>
      <c r="AE58" s="151" t="s">
        <v>95</v>
      </c>
      <c r="AF58" s="151">
        <v>0</v>
      </c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2">
        <v>22</v>
      </c>
      <c r="B59" s="159" t="s">
        <v>160</v>
      </c>
      <c r="C59" s="190" t="s">
        <v>161</v>
      </c>
      <c r="D59" s="161" t="s">
        <v>158</v>
      </c>
      <c r="E59" s="166">
        <v>120</v>
      </c>
      <c r="F59" s="169">
        <f>H59+J59</f>
        <v>0</v>
      </c>
      <c r="G59" s="170">
        <f>ROUND(E59*F59,2)</f>
        <v>0</v>
      </c>
      <c r="H59" s="170"/>
      <c r="I59" s="170">
        <f>ROUND(E59*H59,2)</f>
        <v>0</v>
      </c>
      <c r="J59" s="170"/>
      <c r="K59" s="170">
        <f>ROUND(E59*J59,2)</f>
        <v>0</v>
      </c>
      <c r="L59" s="170">
        <v>21</v>
      </c>
      <c r="M59" s="170">
        <f>G59*(1+L59/100)</f>
        <v>0</v>
      </c>
      <c r="N59" s="161">
        <v>7.0000000000000001E-3</v>
      </c>
      <c r="O59" s="161">
        <f>ROUND(E59*N59,5)</f>
        <v>0.84</v>
      </c>
      <c r="P59" s="161">
        <v>0</v>
      </c>
      <c r="Q59" s="161">
        <f>ROUND(E59*P59,5)</f>
        <v>0</v>
      </c>
      <c r="R59" s="161"/>
      <c r="S59" s="161"/>
      <c r="T59" s="162">
        <v>0</v>
      </c>
      <c r="U59" s="161">
        <f>ROUND(E59*T59,2)</f>
        <v>0</v>
      </c>
      <c r="V59" s="151"/>
      <c r="W59" s="151"/>
      <c r="X59" s="151"/>
      <c r="Y59" s="151"/>
      <c r="Z59" s="151"/>
      <c r="AA59" s="151"/>
      <c r="AB59" s="151"/>
      <c r="AC59" s="151"/>
      <c r="AD59" s="151"/>
      <c r="AE59" s="151" t="s">
        <v>114</v>
      </c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2"/>
      <c r="B60" s="159"/>
      <c r="C60" s="191" t="s">
        <v>162</v>
      </c>
      <c r="D60" s="163"/>
      <c r="E60" s="167">
        <v>120</v>
      </c>
      <c r="F60" s="170"/>
      <c r="G60" s="170"/>
      <c r="H60" s="170"/>
      <c r="I60" s="170"/>
      <c r="J60" s="170"/>
      <c r="K60" s="170"/>
      <c r="L60" s="170"/>
      <c r="M60" s="170"/>
      <c r="N60" s="161"/>
      <c r="O60" s="161"/>
      <c r="P60" s="161"/>
      <c r="Q60" s="161"/>
      <c r="R60" s="161"/>
      <c r="S60" s="161"/>
      <c r="T60" s="162"/>
      <c r="U60" s="161"/>
      <c r="V60" s="151"/>
      <c r="W60" s="151"/>
      <c r="X60" s="151"/>
      <c r="Y60" s="151"/>
      <c r="Z60" s="151"/>
      <c r="AA60" s="151"/>
      <c r="AB60" s="151"/>
      <c r="AC60" s="151"/>
      <c r="AD60" s="151"/>
      <c r="AE60" s="151" t="s">
        <v>95</v>
      </c>
      <c r="AF60" s="151">
        <v>0</v>
      </c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2">
        <v>23</v>
      </c>
      <c r="B61" s="159" t="s">
        <v>163</v>
      </c>
      <c r="C61" s="190" t="s">
        <v>164</v>
      </c>
      <c r="D61" s="161" t="s">
        <v>158</v>
      </c>
      <c r="E61" s="166">
        <v>5</v>
      </c>
      <c r="F61" s="169">
        <f>H61+J61</f>
        <v>0</v>
      </c>
      <c r="G61" s="170">
        <f>ROUND(E61*F61,2)</f>
        <v>0</v>
      </c>
      <c r="H61" s="170"/>
      <c r="I61" s="170">
        <f>ROUND(E61*H61,2)</f>
        <v>0</v>
      </c>
      <c r="J61" s="170"/>
      <c r="K61" s="170">
        <f>ROUND(E61*J61,2)</f>
        <v>0</v>
      </c>
      <c r="L61" s="170">
        <v>21</v>
      </c>
      <c r="M61" s="170">
        <f>G61*(1+L61/100)</f>
        <v>0</v>
      </c>
      <c r="N61" s="161">
        <v>7.0000000000000001E-3</v>
      </c>
      <c r="O61" s="161">
        <f>ROUND(E61*N61,5)</f>
        <v>3.5000000000000003E-2</v>
      </c>
      <c r="P61" s="161">
        <v>0</v>
      </c>
      <c r="Q61" s="161">
        <f>ROUND(E61*P61,5)</f>
        <v>0</v>
      </c>
      <c r="R61" s="161"/>
      <c r="S61" s="161"/>
      <c r="T61" s="162">
        <v>0</v>
      </c>
      <c r="U61" s="161">
        <f>ROUND(E61*T61,2)</f>
        <v>0</v>
      </c>
      <c r="V61" s="151"/>
      <c r="W61" s="151"/>
      <c r="X61" s="151"/>
      <c r="Y61" s="151"/>
      <c r="Z61" s="151"/>
      <c r="AA61" s="151"/>
      <c r="AB61" s="151"/>
      <c r="AC61" s="151"/>
      <c r="AD61" s="151"/>
      <c r="AE61" s="151" t="s">
        <v>114</v>
      </c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2"/>
      <c r="B62" s="159"/>
      <c r="C62" s="191" t="s">
        <v>165</v>
      </c>
      <c r="D62" s="163"/>
      <c r="E62" s="167">
        <v>5</v>
      </c>
      <c r="F62" s="170"/>
      <c r="G62" s="170"/>
      <c r="H62" s="170"/>
      <c r="I62" s="170"/>
      <c r="J62" s="170"/>
      <c r="K62" s="170"/>
      <c r="L62" s="170"/>
      <c r="M62" s="170"/>
      <c r="N62" s="161"/>
      <c r="O62" s="161"/>
      <c r="P62" s="161"/>
      <c r="Q62" s="161"/>
      <c r="R62" s="161"/>
      <c r="S62" s="161"/>
      <c r="T62" s="162"/>
      <c r="U62" s="161"/>
      <c r="V62" s="151"/>
      <c r="W62" s="151"/>
      <c r="X62" s="151"/>
      <c r="Y62" s="151"/>
      <c r="Z62" s="151"/>
      <c r="AA62" s="151"/>
      <c r="AB62" s="151"/>
      <c r="AC62" s="151"/>
      <c r="AD62" s="151"/>
      <c r="AE62" s="151" t="s">
        <v>95</v>
      </c>
      <c r="AF62" s="151">
        <v>0</v>
      </c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2">
        <v>24</v>
      </c>
      <c r="B63" s="159" t="s">
        <v>166</v>
      </c>
      <c r="C63" s="190" t="s">
        <v>167</v>
      </c>
      <c r="D63" s="161" t="s">
        <v>113</v>
      </c>
      <c r="E63" s="166">
        <v>52.8</v>
      </c>
      <c r="F63" s="169">
        <f>H63+J63</f>
        <v>0</v>
      </c>
      <c r="G63" s="170">
        <f>ROUND(E63*F63,2)</f>
        <v>0</v>
      </c>
      <c r="H63" s="170"/>
      <c r="I63" s="170">
        <f>ROUND(E63*H63,2)</f>
        <v>0</v>
      </c>
      <c r="J63" s="170"/>
      <c r="K63" s="170">
        <f>ROUND(E63*J63,2)</f>
        <v>0</v>
      </c>
      <c r="L63" s="170">
        <v>21</v>
      </c>
      <c r="M63" s="170">
        <f>G63*(1+L63/100)</f>
        <v>0</v>
      </c>
      <c r="N63" s="161">
        <v>0</v>
      </c>
      <c r="O63" s="161">
        <f>ROUND(E63*N63,5)</f>
        <v>0</v>
      </c>
      <c r="P63" s="161">
        <v>0</v>
      </c>
      <c r="Q63" s="161">
        <f>ROUND(E63*P63,5)</f>
        <v>0</v>
      </c>
      <c r="R63" s="161"/>
      <c r="S63" s="161"/>
      <c r="T63" s="162">
        <v>0.47</v>
      </c>
      <c r="U63" s="161">
        <f>ROUND(E63*T63,2)</f>
        <v>24.82</v>
      </c>
      <c r="V63" s="151"/>
      <c r="W63" s="151"/>
      <c r="X63" s="151"/>
      <c r="Y63" s="151"/>
      <c r="Z63" s="151"/>
      <c r="AA63" s="151"/>
      <c r="AB63" s="151"/>
      <c r="AC63" s="151"/>
      <c r="AD63" s="151"/>
      <c r="AE63" s="151" t="s">
        <v>93</v>
      </c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2"/>
      <c r="B64" s="159"/>
      <c r="C64" s="191" t="s">
        <v>168</v>
      </c>
      <c r="D64" s="163"/>
      <c r="E64" s="167">
        <v>52.8</v>
      </c>
      <c r="F64" s="170"/>
      <c r="G64" s="170"/>
      <c r="H64" s="170"/>
      <c r="I64" s="170"/>
      <c r="J64" s="170"/>
      <c r="K64" s="170"/>
      <c r="L64" s="170"/>
      <c r="M64" s="170"/>
      <c r="N64" s="161"/>
      <c r="O64" s="161"/>
      <c r="P64" s="161"/>
      <c r="Q64" s="161"/>
      <c r="R64" s="161"/>
      <c r="S64" s="161"/>
      <c r="T64" s="162"/>
      <c r="U64" s="161"/>
      <c r="V64" s="151"/>
      <c r="W64" s="151"/>
      <c r="X64" s="151"/>
      <c r="Y64" s="151"/>
      <c r="Z64" s="151"/>
      <c r="AA64" s="151"/>
      <c r="AB64" s="151"/>
      <c r="AC64" s="151"/>
      <c r="AD64" s="151"/>
      <c r="AE64" s="151" t="s">
        <v>95</v>
      </c>
      <c r="AF64" s="151">
        <v>0</v>
      </c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ht="22.5" outlineLevel="1" x14ac:dyDescent="0.2">
      <c r="A65" s="152">
        <v>25</v>
      </c>
      <c r="B65" s="159" t="s">
        <v>169</v>
      </c>
      <c r="C65" s="190" t="s">
        <v>170</v>
      </c>
      <c r="D65" s="161" t="s">
        <v>158</v>
      </c>
      <c r="E65" s="166">
        <v>97</v>
      </c>
      <c r="F65" s="169">
        <f>H65+J65</f>
        <v>0</v>
      </c>
      <c r="G65" s="170">
        <f>ROUND(E65*F65,2)</f>
        <v>0</v>
      </c>
      <c r="H65" s="170"/>
      <c r="I65" s="170">
        <f>ROUND(E65*H65,2)</f>
        <v>0</v>
      </c>
      <c r="J65" s="170"/>
      <c r="K65" s="170">
        <f>ROUND(E65*J65,2)</f>
        <v>0</v>
      </c>
      <c r="L65" s="170">
        <v>21</v>
      </c>
      <c r="M65" s="170">
        <f>G65*(1+L65/100)</f>
        <v>0</v>
      </c>
      <c r="N65" s="161">
        <v>1.6E-2</v>
      </c>
      <c r="O65" s="161">
        <f>ROUND(E65*N65,5)</f>
        <v>1.552</v>
      </c>
      <c r="P65" s="161">
        <v>0</v>
      </c>
      <c r="Q65" s="161">
        <f>ROUND(E65*P65,5)</f>
        <v>0</v>
      </c>
      <c r="R65" s="161"/>
      <c r="S65" s="161"/>
      <c r="T65" s="162">
        <v>0</v>
      </c>
      <c r="U65" s="161">
        <f>ROUND(E65*T65,2)</f>
        <v>0</v>
      </c>
      <c r="V65" s="151"/>
      <c r="W65" s="151"/>
      <c r="X65" s="151"/>
      <c r="Y65" s="151"/>
      <c r="Z65" s="151"/>
      <c r="AA65" s="151"/>
      <c r="AB65" s="151"/>
      <c r="AC65" s="151"/>
      <c r="AD65" s="151"/>
      <c r="AE65" s="151" t="s">
        <v>114</v>
      </c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2"/>
      <c r="B66" s="159"/>
      <c r="C66" s="191" t="s">
        <v>171</v>
      </c>
      <c r="D66" s="163"/>
      <c r="E66" s="167">
        <v>97</v>
      </c>
      <c r="F66" s="170"/>
      <c r="G66" s="170"/>
      <c r="H66" s="170"/>
      <c r="I66" s="170"/>
      <c r="J66" s="170"/>
      <c r="K66" s="170"/>
      <c r="L66" s="170"/>
      <c r="M66" s="170"/>
      <c r="N66" s="161"/>
      <c r="O66" s="161"/>
      <c r="P66" s="161"/>
      <c r="Q66" s="161"/>
      <c r="R66" s="161"/>
      <c r="S66" s="161"/>
      <c r="T66" s="162"/>
      <c r="U66" s="161"/>
      <c r="V66" s="151"/>
      <c r="W66" s="151"/>
      <c r="X66" s="151"/>
      <c r="Y66" s="151"/>
      <c r="Z66" s="151"/>
      <c r="AA66" s="151"/>
      <c r="AB66" s="151"/>
      <c r="AC66" s="151"/>
      <c r="AD66" s="151"/>
      <c r="AE66" s="151" t="s">
        <v>95</v>
      </c>
      <c r="AF66" s="151">
        <v>0</v>
      </c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ht="22.5" outlineLevel="1" x14ac:dyDescent="0.2">
      <c r="A67" s="152">
        <v>26</v>
      </c>
      <c r="B67" s="159" t="s">
        <v>172</v>
      </c>
      <c r="C67" s="190" t="s">
        <v>173</v>
      </c>
      <c r="D67" s="161" t="s">
        <v>158</v>
      </c>
      <c r="E67" s="166">
        <v>26</v>
      </c>
      <c r="F67" s="169">
        <f>H67+J67</f>
        <v>0</v>
      </c>
      <c r="G67" s="170">
        <f>ROUND(E67*F67,2)</f>
        <v>0</v>
      </c>
      <c r="H67" s="170"/>
      <c r="I67" s="170">
        <f>ROUND(E67*H67,2)</f>
        <v>0</v>
      </c>
      <c r="J67" s="170"/>
      <c r="K67" s="170">
        <f>ROUND(E67*J67,2)</f>
        <v>0</v>
      </c>
      <c r="L67" s="170">
        <v>21</v>
      </c>
      <c r="M67" s="170">
        <f>G67*(1+L67/100)</f>
        <v>0</v>
      </c>
      <c r="N67" s="161">
        <v>1.6E-2</v>
      </c>
      <c r="O67" s="161">
        <f>ROUND(E67*N67,5)</f>
        <v>0.41599999999999998</v>
      </c>
      <c r="P67" s="161">
        <v>0</v>
      </c>
      <c r="Q67" s="161">
        <f>ROUND(E67*P67,5)</f>
        <v>0</v>
      </c>
      <c r="R67" s="161"/>
      <c r="S67" s="161"/>
      <c r="T67" s="162">
        <v>0</v>
      </c>
      <c r="U67" s="161">
        <f>ROUND(E67*T67,2)</f>
        <v>0</v>
      </c>
      <c r="V67" s="151"/>
      <c r="W67" s="151"/>
      <c r="X67" s="151"/>
      <c r="Y67" s="151"/>
      <c r="Z67" s="151"/>
      <c r="AA67" s="151"/>
      <c r="AB67" s="151"/>
      <c r="AC67" s="151"/>
      <c r="AD67" s="151"/>
      <c r="AE67" s="151" t="s">
        <v>114</v>
      </c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2"/>
      <c r="B68" s="159"/>
      <c r="C68" s="191" t="s">
        <v>174</v>
      </c>
      <c r="D68" s="163"/>
      <c r="E68" s="167">
        <v>26</v>
      </c>
      <c r="F68" s="170"/>
      <c r="G68" s="170"/>
      <c r="H68" s="170"/>
      <c r="I68" s="170"/>
      <c r="J68" s="170"/>
      <c r="K68" s="170"/>
      <c r="L68" s="170"/>
      <c r="M68" s="170"/>
      <c r="N68" s="161"/>
      <c r="O68" s="161"/>
      <c r="P68" s="161"/>
      <c r="Q68" s="161"/>
      <c r="R68" s="161"/>
      <c r="S68" s="161"/>
      <c r="T68" s="162"/>
      <c r="U68" s="161"/>
      <c r="V68" s="151"/>
      <c r="W68" s="151"/>
      <c r="X68" s="151"/>
      <c r="Y68" s="151"/>
      <c r="Z68" s="151"/>
      <c r="AA68" s="151"/>
      <c r="AB68" s="151"/>
      <c r="AC68" s="151"/>
      <c r="AD68" s="151"/>
      <c r="AE68" s="151" t="s">
        <v>95</v>
      </c>
      <c r="AF68" s="151">
        <v>0</v>
      </c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2">
        <v>27</v>
      </c>
      <c r="B69" s="159" t="s">
        <v>175</v>
      </c>
      <c r="C69" s="190" t="s">
        <v>176</v>
      </c>
      <c r="D69" s="161" t="s">
        <v>158</v>
      </c>
      <c r="E69" s="166">
        <v>1</v>
      </c>
      <c r="F69" s="169">
        <f>H69+J69</f>
        <v>0</v>
      </c>
      <c r="G69" s="170">
        <f>ROUND(E69*F69,2)</f>
        <v>0</v>
      </c>
      <c r="H69" s="170"/>
      <c r="I69" s="170">
        <f>ROUND(E69*H69,2)</f>
        <v>0</v>
      </c>
      <c r="J69" s="170"/>
      <c r="K69" s="170">
        <f>ROUND(E69*J69,2)</f>
        <v>0</v>
      </c>
      <c r="L69" s="170">
        <v>21</v>
      </c>
      <c r="M69" s="170">
        <f>G69*(1+L69/100)</f>
        <v>0</v>
      </c>
      <c r="N69" s="161">
        <v>0</v>
      </c>
      <c r="O69" s="161">
        <f>ROUND(E69*N69,5)</f>
        <v>0</v>
      </c>
      <c r="P69" s="161">
        <v>0</v>
      </c>
      <c r="Q69" s="161">
        <f>ROUND(E69*P69,5)</f>
        <v>0</v>
      </c>
      <c r="R69" s="161"/>
      <c r="S69" s="161"/>
      <c r="T69" s="162">
        <v>4.5999999999999996</v>
      </c>
      <c r="U69" s="161">
        <f>ROUND(E69*T69,2)</f>
        <v>4.5999999999999996</v>
      </c>
      <c r="V69" s="151"/>
      <c r="W69" s="151"/>
      <c r="X69" s="151"/>
      <c r="Y69" s="151"/>
      <c r="Z69" s="151"/>
      <c r="AA69" s="151"/>
      <c r="AB69" s="151"/>
      <c r="AC69" s="151"/>
      <c r="AD69" s="151"/>
      <c r="AE69" s="151" t="s">
        <v>93</v>
      </c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2"/>
      <c r="B70" s="159"/>
      <c r="C70" s="191" t="s">
        <v>49</v>
      </c>
      <c r="D70" s="163"/>
      <c r="E70" s="167">
        <v>1</v>
      </c>
      <c r="F70" s="170"/>
      <c r="G70" s="170"/>
      <c r="H70" s="170"/>
      <c r="I70" s="170"/>
      <c r="J70" s="170"/>
      <c r="K70" s="170"/>
      <c r="L70" s="170"/>
      <c r="M70" s="170"/>
      <c r="N70" s="161"/>
      <c r="O70" s="161"/>
      <c r="P70" s="161"/>
      <c r="Q70" s="161"/>
      <c r="R70" s="161"/>
      <c r="S70" s="161"/>
      <c r="T70" s="162"/>
      <c r="U70" s="161"/>
      <c r="V70" s="151"/>
      <c r="W70" s="151"/>
      <c r="X70" s="151"/>
      <c r="Y70" s="151"/>
      <c r="Z70" s="151"/>
      <c r="AA70" s="151"/>
      <c r="AB70" s="151"/>
      <c r="AC70" s="151"/>
      <c r="AD70" s="151"/>
      <c r="AE70" s="151" t="s">
        <v>95</v>
      </c>
      <c r="AF70" s="151">
        <v>0</v>
      </c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ht="22.5" outlineLevel="1" x14ac:dyDescent="0.2">
      <c r="A71" s="152">
        <v>28</v>
      </c>
      <c r="B71" s="159" t="s">
        <v>177</v>
      </c>
      <c r="C71" s="190" t="s">
        <v>178</v>
      </c>
      <c r="D71" s="161" t="s">
        <v>158</v>
      </c>
      <c r="E71" s="166">
        <v>1</v>
      </c>
      <c r="F71" s="169">
        <f>H71+J71</f>
        <v>0</v>
      </c>
      <c r="G71" s="170">
        <f>ROUND(E71*F71,2)</f>
        <v>0</v>
      </c>
      <c r="H71" s="170"/>
      <c r="I71" s="170">
        <f>ROUND(E71*H71,2)</f>
        <v>0</v>
      </c>
      <c r="J71" s="170"/>
      <c r="K71" s="170">
        <f>ROUND(E71*J71,2)</f>
        <v>0</v>
      </c>
      <c r="L71" s="170">
        <v>21</v>
      </c>
      <c r="M71" s="170">
        <f>G71*(1+L71/100)</f>
        <v>0</v>
      </c>
      <c r="N71" s="161">
        <v>0</v>
      </c>
      <c r="O71" s="161">
        <f>ROUND(E71*N71,5)</f>
        <v>0</v>
      </c>
      <c r="P71" s="161">
        <v>0</v>
      </c>
      <c r="Q71" s="161">
        <f>ROUND(E71*P71,5)</f>
        <v>0</v>
      </c>
      <c r="R71" s="161"/>
      <c r="S71" s="161"/>
      <c r="T71" s="162">
        <v>0</v>
      </c>
      <c r="U71" s="161">
        <f>ROUND(E71*T71,2)</f>
        <v>0</v>
      </c>
      <c r="V71" s="151"/>
      <c r="W71" s="151"/>
      <c r="X71" s="151"/>
      <c r="Y71" s="151"/>
      <c r="Z71" s="151"/>
      <c r="AA71" s="151"/>
      <c r="AB71" s="151"/>
      <c r="AC71" s="151"/>
      <c r="AD71" s="151"/>
      <c r="AE71" s="151" t="s">
        <v>114</v>
      </c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2"/>
      <c r="B72" s="159"/>
      <c r="C72" s="191" t="s">
        <v>49</v>
      </c>
      <c r="D72" s="163"/>
      <c r="E72" s="167">
        <v>1</v>
      </c>
      <c r="F72" s="170"/>
      <c r="G72" s="170"/>
      <c r="H72" s="170"/>
      <c r="I72" s="170"/>
      <c r="J72" s="170"/>
      <c r="K72" s="170"/>
      <c r="L72" s="170"/>
      <c r="M72" s="170"/>
      <c r="N72" s="161"/>
      <c r="O72" s="161"/>
      <c r="P72" s="161"/>
      <c r="Q72" s="161"/>
      <c r="R72" s="161"/>
      <c r="S72" s="161"/>
      <c r="T72" s="162"/>
      <c r="U72" s="161"/>
      <c r="V72" s="151"/>
      <c r="W72" s="151"/>
      <c r="X72" s="151"/>
      <c r="Y72" s="151"/>
      <c r="Z72" s="151"/>
      <c r="AA72" s="151"/>
      <c r="AB72" s="151"/>
      <c r="AC72" s="151"/>
      <c r="AD72" s="151"/>
      <c r="AE72" s="151" t="s">
        <v>95</v>
      </c>
      <c r="AF72" s="151">
        <v>0</v>
      </c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x14ac:dyDescent="0.2">
      <c r="A73" s="153" t="s">
        <v>88</v>
      </c>
      <c r="B73" s="160" t="s">
        <v>59</v>
      </c>
      <c r="C73" s="192" t="s">
        <v>60</v>
      </c>
      <c r="D73" s="164"/>
      <c r="E73" s="168"/>
      <c r="F73" s="171"/>
      <c r="G73" s="171">
        <f>SUMIF(AE74:AE75,"&lt;&gt;NOR",G74:G75)</f>
        <v>0</v>
      </c>
      <c r="H73" s="171"/>
      <c r="I73" s="171">
        <f>SUM(I74:I75)</f>
        <v>0</v>
      </c>
      <c r="J73" s="171"/>
      <c r="K73" s="171">
        <f>SUM(K74:K75)</f>
        <v>0</v>
      </c>
      <c r="L73" s="171"/>
      <c r="M73" s="171">
        <f>SUM(M74:M75)</f>
        <v>0</v>
      </c>
      <c r="N73" s="164"/>
      <c r="O73" s="164">
        <f>SUM(O74:O75)</f>
        <v>0</v>
      </c>
      <c r="P73" s="164"/>
      <c r="Q73" s="164">
        <f>SUM(Q74:Q75)</f>
        <v>0</v>
      </c>
      <c r="R73" s="164"/>
      <c r="S73" s="164"/>
      <c r="T73" s="165"/>
      <c r="U73" s="164">
        <f>SUM(U74:U75)</f>
        <v>18.82</v>
      </c>
      <c r="AE73" t="s">
        <v>89</v>
      </c>
    </row>
    <row r="74" spans="1:60" outlineLevel="1" x14ac:dyDescent="0.2">
      <c r="A74" s="152">
        <v>29</v>
      </c>
      <c r="B74" s="159" t="s">
        <v>179</v>
      </c>
      <c r="C74" s="190" t="s">
        <v>180</v>
      </c>
      <c r="D74" s="161" t="s">
        <v>128</v>
      </c>
      <c r="E74" s="166">
        <v>30.9</v>
      </c>
      <c r="F74" s="169">
        <f>H74+J74</f>
        <v>0</v>
      </c>
      <c r="G74" s="170">
        <f>ROUND(E74*F74,2)</f>
        <v>0</v>
      </c>
      <c r="H74" s="170"/>
      <c r="I74" s="170">
        <f>ROUND(E74*H74,2)</f>
        <v>0</v>
      </c>
      <c r="J74" s="170"/>
      <c r="K74" s="170">
        <f>ROUND(E74*J74,2)</f>
        <v>0</v>
      </c>
      <c r="L74" s="170">
        <v>21</v>
      </c>
      <c r="M74" s="170">
        <f>G74*(1+L74/100)</f>
        <v>0</v>
      </c>
      <c r="N74" s="161">
        <v>0</v>
      </c>
      <c r="O74" s="161">
        <f>ROUND(E74*N74,5)</f>
        <v>0</v>
      </c>
      <c r="P74" s="161">
        <v>0</v>
      </c>
      <c r="Q74" s="161">
        <f>ROUND(E74*P74,5)</f>
        <v>0</v>
      </c>
      <c r="R74" s="161"/>
      <c r="S74" s="161"/>
      <c r="T74" s="162">
        <v>0.60899999999999999</v>
      </c>
      <c r="U74" s="161">
        <f>ROUND(E74*T74,2)</f>
        <v>18.82</v>
      </c>
      <c r="V74" s="151"/>
      <c r="W74" s="151"/>
      <c r="X74" s="151"/>
      <c r="Y74" s="151"/>
      <c r="Z74" s="151"/>
      <c r="AA74" s="151"/>
      <c r="AB74" s="151"/>
      <c r="AC74" s="151"/>
      <c r="AD74" s="151"/>
      <c r="AE74" s="151" t="s">
        <v>93</v>
      </c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79"/>
      <c r="B75" s="180"/>
      <c r="C75" s="193" t="s">
        <v>181</v>
      </c>
      <c r="D75" s="181"/>
      <c r="E75" s="182">
        <v>30.9</v>
      </c>
      <c r="F75" s="183"/>
      <c r="G75" s="183"/>
      <c r="H75" s="183"/>
      <c r="I75" s="183"/>
      <c r="J75" s="183"/>
      <c r="K75" s="183"/>
      <c r="L75" s="183"/>
      <c r="M75" s="183"/>
      <c r="N75" s="184"/>
      <c r="O75" s="184"/>
      <c r="P75" s="184"/>
      <c r="Q75" s="184"/>
      <c r="R75" s="184"/>
      <c r="S75" s="184"/>
      <c r="T75" s="185"/>
      <c r="U75" s="184"/>
      <c r="V75" s="151"/>
      <c r="W75" s="151"/>
      <c r="X75" s="151"/>
      <c r="Y75" s="151"/>
      <c r="Z75" s="151"/>
      <c r="AA75" s="151"/>
      <c r="AB75" s="151"/>
      <c r="AC75" s="151"/>
      <c r="AD75" s="151"/>
      <c r="AE75" s="151" t="s">
        <v>95</v>
      </c>
      <c r="AF75" s="151">
        <v>0</v>
      </c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x14ac:dyDescent="0.2">
      <c r="A76" s="6"/>
      <c r="B76" s="7" t="s">
        <v>182</v>
      </c>
      <c r="C76" s="194" t="s">
        <v>182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AC76">
        <v>15</v>
      </c>
      <c r="AD76">
        <v>21</v>
      </c>
    </row>
    <row r="77" spans="1:60" x14ac:dyDescent="0.2">
      <c r="A77" s="186"/>
      <c r="B77" s="187" t="s">
        <v>28</v>
      </c>
      <c r="C77" s="195" t="s">
        <v>182</v>
      </c>
      <c r="D77" s="188"/>
      <c r="E77" s="188"/>
      <c r="F77" s="188"/>
      <c r="G77" s="189">
        <f>G8+G21+G38+G51+G56+G73</f>
        <v>0</v>
      </c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AC77">
        <f>SUMIF(L7:L75,AC76,G7:G75)</f>
        <v>0</v>
      </c>
      <c r="AD77">
        <f>SUMIF(L7:L75,AD76,G7:G75)</f>
        <v>0</v>
      </c>
      <c r="AE77" t="s">
        <v>183</v>
      </c>
    </row>
    <row r="78" spans="1:60" x14ac:dyDescent="0.2">
      <c r="A78" s="6"/>
      <c r="B78" s="7" t="s">
        <v>182</v>
      </c>
      <c r="C78" s="194" t="s">
        <v>182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</row>
    <row r="79" spans="1:60" x14ac:dyDescent="0.2">
      <c r="A79" s="6"/>
      <c r="B79" s="7" t="s">
        <v>182</v>
      </c>
      <c r="C79" s="194" t="s">
        <v>182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</row>
    <row r="80" spans="1:60" x14ac:dyDescent="0.2">
      <c r="A80" s="249" t="s">
        <v>184</v>
      </c>
      <c r="B80" s="249"/>
      <c r="C80" s="250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1:31" x14ac:dyDescent="0.2">
      <c r="A81" s="251"/>
      <c r="B81" s="252"/>
      <c r="C81" s="253"/>
      <c r="D81" s="252"/>
      <c r="E81" s="252"/>
      <c r="F81" s="252"/>
      <c r="G81" s="254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AE81" t="s">
        <v>185</v>
      </c>
    </row>
    <row r="82" spans="1:31" x14ac:dyDescent="0.2">
      <c r="A82" s="255"/>
      <c r="B82" s="256"/>
      <c r="C82" s="257"/>
      <c r="D82" s="256"/>
      <c r="E82" s="256"/>
      <c r="F82" s="256"/>
      <c r="G82" s="258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</row>
    <row r="83" spans="1:31" x14ac:dyDescent="0.2">
      <c r="A83" s="255"/>
      <c r="B83" s="256"/>
      <c r="C83" s="257"/>
      <c r="D83" s="256"/>
      <c r="E83" s="256"/>
      <c r="F83" s="256"/>
      <c r="G83" s="258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</row>
    <row r="84" spans="1:31" x14ac:dyDescent="0.2">
      <c r="A84" s="255"/>
      <c r="B84" s="256"/>
      <c r="C84" s="257"/>
      <c r="D84" s="256"/>
      <c r="E84" s="256"/>
      <c r="F84" s="256"/>
      <c r="G84" s="258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</row>
    <row r="85" spans="1:31" x14ac:dyDescent="0.2">
      <c r="A85" s="259"/>
      <c r="B85" s="260"/>
      <c r="C85" s="261"/>
      <c r="D85" s="260"/>
      <c r="E85" s="260"/>
      <c r="F85" s="260"/>
      <c r="G85" s="262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</row>
    <row r="86" spans="1:31" x14ac:dyDescent="0.2">
      <c r="A86" s="6"/>
      <c r="B86" s="7" t="s">
        <v>182</v>
      </c>
      <c r="C86" s="194" t="s">
        <v>182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</row>
    <row r="87" spans="1:31" x14ac:dyDescent="0.2">
      <c r="C87" s="196"/>
      <c r="AE87" t="s">
        <v>186</v>
      </c>
    </row>
  </sheetData>
  <mergeCells count="8">
    <mergeCell ref="A80:C80"/>
    <mergeCell ref="A81:G85"/>
    <mergeCell ref="A1:G1"/>
    <mergeCell ref="C2:G2"/>
    <mergeCell ref="C3:G3"/>
    <mergeCell ref="C4:G4"/>
    <mergeCell ref="C23:G23"/>
    <mergeCell ref="C26:G26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Daniela Koričanská</cp:lastModifiedBy>
  <cp:lastPrinted>2014-02-28T09:52:57Z</cp:lastPrinted>
  <dcterms:created xsi:type="dcterms:W3CDTF">2009-04-08T07:15:50Z</dcterms:created>
  <dcterms:modified xsi:type="dcterms:W3CDTF">2024-01-09T13:17:58Z</dcterms:modified>
</cp:coreProperties>
</file>